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etadostalova/Documents/Coloplast/Peristeen/Kategorizační komise březen 2026/"/>
    </mc:Choice>
  </mc:AlternateContent>
  <xr:revisionPtr revIDLastSave="0" documentId="8_{C51612EC-F15D-964E-98ED-D172FA1B4754}" xr6:coauthVersionLast="47" xr6:coauthVersionMax="47" xr10:uidLastSave="{00000000-0000-0000-0000-000000000000}"/>
  <bookViews>
    <workbookView xWindow="0" yWindow="500" windowWidth="28800" windowHeight="16240" tabRatio="769" firstSheet="3" activeTab="10" xr2:uid="{00000000-000D-0000-FFFF-FFFF00000000}"/>
  </bookViews>
  <sheets>
    <sheet name="1. Úvodní strana" sheetId="1" r:id="rId1"/>
    <sheet name="2 DEF" sheetId="15" r:id="rId2"/>
    <sheet name="3. Populace Penetrace" sheetId="16" r:id="rId3"/>
    <sheet name="Cena" sheetId="17" r:id="rId4"/>
    <sheet name="BIA souhrn" sheetId="18" r:id="rId5"/>
    <sheet name="Analyza senzitivity souhrn" sheetId="24" r:id="rId6"/>
    <sheet name="AS R1" sheetId="25" r:id="rId7"/>
    <sheet name="AS R2" sheetId="26" r:id="rId8"/>
    <sheet name="AS R3" sheetId="27" r:id="rId9"/>
    <sheet name="AS R4" sheetId="28" r:id="rId10"/>
    <sheet name="AS R5" sheetId="29" r:id="rId11"/>
    <sheet name="Peristeen_bez stomie" sheetId="19" r:id="rId12"/>
    <sheet name="Peristeen_se stomii" sheetId="22" r:id="rId13"/>
    <sheet name="SL_bez stomie" sheetId="20" r:id="rId14"/>
    <sheet name="SL_se stomii" sheetId="23" r:id="rId15"/>
    <sheet name="Citation for SCI" sheetId="12" state="hidden" r:id="rId16"/>
  </sheet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4" i="29" l="1"/>
  <c r="G113" i="29"/>
  <c r="E114" i="29"/>
  <c r="E113" i="29"/>
  <c r="G116" i="28"/>
  <c r="G115" i="28"/>
  <c r="E116" i="28"/>
  <c r="E115" i="28"/>
  <c r="G116" i="27"/>
  <c r="G115" i="27"/>
  <c r="E116" i="27"/>
  <c r="E115" i="27"/>
  <c r="G118" i="26"/>
  <c r="G117" i="26"/>
  <c r="E118" i="26"/>
  <c r="E117" i="26"/>
  <c r="G120" i="25"/>
  <c r="G119" i="25"/>
  <c r="E120" i="25"/>
  <c r="E119" i="25"/>
  <c r="D5" i="22" l="1"/>
  <c r="D5" i="19"/>
  <c r="E8" i="17"/>
  <c r="B95" i="25"/>
  <c r="B64" i="29"/>
  <c r="B42" i="29"/>
  <c r="A79" i="29"/>
  <c r="A78" i="29"/>
  <c r="A77" i="29"/>
  <c r="A75" i="29"/>
  <c r="A74" i="29"/>
  <c r="A73" i="29"/>
  <c r="A71" i="29"/>
  <c r="A70" i="29"/>
  <c r="B69" i="29"/>
  <c r="B68" i="29" s="1"/>
  <c r="A69" i="29"/>
  <c r="A68" i="29"/>
  <c r="A67" i="29"/>
  <c r="A65" i="29"/>
  <c r="A64" i="29"/>
  <c r="A63" i="29"/>
  <c r="B61" i="29"/>
  <c r="B63" i="29" s="1"/>
  <c r="B47" i="29"/>
  <c r="B35" i="29"/>
  <c r="B34" i="29"/>
  <c r="B41" i="29" s="1"/>
  <c r="B70" i="28"/>
  <c r="B64" i="28"/>
  <c r="B42" i="28"/>
  <c r="A79" i="28"/>
  <c r="A78" i="28"/>
  <c r="A77" i="28"/>
  <c r="A75" i="28"/>
  <c r="A74" i="28"/>
  <c r="A73" i="28"/>
  <c r="A71" i="28"/>
  <c r="A70" i="28"/>
  <c r="B69" i="28"/>
  <c r="B68" i="28" s="1"/>
  <c r="A69" i="28"/>
  <c r="A68" i="28"/>
  <c r="A67" i="28"/>
  <c r="A65" i="28"/>
  <c r="A64" i="28"/>
  <c r="A63" i="28"/>
  <c r="B61" i="28"/>
  <c r="B63" i="28" s="1"/>
  <c r="B35" i="28"/>
  <c r="B34" i="28"/>
  <c r="B41" i="28" s="1"/>
  <c r="B64" i="27"/>
  <c r="B42" i="27"/>
  <c r="A79" i="27"/>
  <c r="A78" i="27"/>
  <c r="A77" i="27"/>
  <c r="A75" i="27"/>
  <c r="A74" i="27"/>
  <c r="A73" i="27"/>
  <c r="A71" i="27"/>
  <c r="A70" i="27"/>
  <c r="B69" i="27"/>
  <c r="B68" i="27" s="1"/>
  <c r="A69" i="27"/>
  <c r="A68" i="27"/>
  <c r="A67" i="27"/>
  <c r="A65" i="27"/>
  <c r="A64" i="27"/>
  <c r="A63" i="27"/>
  <c r="B61" i="27"/>
  <c r="B63" i="27" s="1"/>
  <c r="B47" i="27"/>
  <c r="B35" i="27"/>
  <c r="B34" i="27"/>
  <c r="B41" i="27" s="1"/>
  <c r="B79" i="26"/>
  <c r="B78" i="26"/>
  <c r="B64" i="26"/>
  <c r="B57" i="26"/>
  <c r="B56" i="26"/>
  <c r="B53" i="26"/>
  <c r="B42" i="26"/>
  <c r="B35" i="26"/>
  <c r="B61" i="26" s="1"/>
  <c r="B63" i="26" s="1"/>
  <c r="B34" i="26"/>
  <c r="B41" i="26" s="1"/>
  <c r="A79" i="26"/>
  <c r="A78" i="26"/>
  <c r="A77" i="26"/>
  <c r="A75" i="26"/>
  <c r="A74" i="26"/>
  <c r="A73" i="26"/>
  <c r="A71" i="26"/>
  <c r="A70" i="26"/>
  <c r="A69" i="26"/>
  <c r="A68" i="26"/>
  <c r="A67" i="26"/>
  <c r="A65" i="26"/>
  <c r="A64" i="26"/>
  <c r="A63" i="26"/>
  <c r="B47" i="26"/>
  <c r="B63" i="25"/>
  <c r="B41" i="25"/>
  <c r="A62" i="25"/>
  <c r="A63" i="25"/>
  <c r="A64" i="25"/>
  <c r="A66" i="25"/>
  <c r="A67" i="25"/>
  <c r="A68" i="25"/>
  <c r="A69" i="25"/>
  <c r="A70" i="25"/>
  <c r="A72" i="25"/>
  <c r="A73" i="25"/>
  <c r="A74" i="25"/>
  <c r="A76" i="25"/>
  <c r="A77" i="25"/>
  <c r="A78" i="25"/>
  <c r="B36" i="25"/>
  <c r="B35" i="25"/>
  <c r="B34" i="25"/>
  <c r="B60" i="25" s="1"/>
  <c r="B62" i="25" s="1"/>
  <c r="B33" i="25"/>
  <c r="B40" i="25" s="1"/>
  <c r="B52" i="25" s="1"/>
  <c r="A28" i="29"/>
  <c r="F26" i="29"/>
  <c r="E26" i="29"/>
  <c r="D26" i="29"/>
  <c r="C26" i="29"/>
  <c r="B26" i="29"/>
  <c r="F25" i="29"/>
  <c r="E25" i="29"/>
  <c r="D25" i="29"/>
  <c r="C25" i="29"/>
  <c r="B25" i="29"/>
  <c r="A25" i="29"/>
  <c r="H24" i="29"/>
  <c r="G24" i="29"/>
  <c r="A24" i="29"/>
  <c r="E22" i="29"/>
  <c r="D22" i="29"/>
  <c r="C22" i="29"/>
  <c r="B22" i="29"/>
  <c r="E21" i="29"/>
  <c r="D21" i="29"/>
  <c r="C21" i="29"/>
  <c r="B21" i="29"/>
  <c r="A21" i="29"/>
  <c r="H20" i="29"/>
  <c r="G20" i="29"/>
  <c r="A20" i="29"/>
  <c r="F13" i="29"/>
  <c r="E13" i="29"/>
  <c r="D13" i="29"/>
  <c r="C13" i="29"/>
  <c r="B13" i="29"/>
  <c r="E9" i="29"/>
  <c r="D9" i="29"/>
  <c r="C9" i="29"/>
  <c r="B9" i="29"/>
  <c r="A28" i="28"/>
  <c r="F26" i="28"/>
  <c r="E26" i="28"/>
  <c r="D26" i="28"/>
  <c r="C26" i="28"/>
  <c r="B26" i="28"/>
  <c r="F25" i="28"/>
  <c r="E25" i="28"/>
  <c r="D25" i="28"/>
  <c r="C25" i="28"/>
  <c r="B25" i="28"/>
  <c r="A25" i="28"/>
  <c r="H24" i="28"/>
  <c r="G24" i="28"/>
  <c r="A24" i="28"/>
  <c r="E22" i="28"/>
  <c r="D22" i="28"/>
  <c r="C22" i="28"/>
  <c r="B22" i="28"/>
  <c r="E21" i="28"/>
  <c r="D21" i="28"/>
  <c r="C21" i="28"/>
  <c r="B21" i="28"/>
  <c r="A21" i="28"/>
  <c r="H20" i="28"/>
  <c r="G20" i="28"/>
  <c r="A20" i="28"/>
  <c r="F13" i="28"/>
  <c r="E13" i="28"/>
  <c r="D13" i="28"/>
  <c r="C13" i="28"/>
  <c r="B13" i="28"/>
  <c r="E9" i="28"/>
  <c r="D9" i="28"/>
  <c r="C9" i="28"/>
  <c r="B9" i="28"/>
  <c r="A28" i="27"/>
  <c r="F26" i="27"/>
  <c r="E26" i="27"/>
  <c r="D26" i="27"/>
  <c r="C26" i="27"/>
  <c r="B26" i="27"/>
  <c r="F25" i="27"/>
  <c r="E25" i="27"/>
  <c r="D25" i="27"/>
  <c r="C25" i="27"/>
  <c r="B25" i="27"/>
  <c r="A25" i="27"/>
  <c r="H24" i="27"/>
  <c r="G24" i="27"/>
  <c r="A24" i="27"/>
  <c r="E22" i="27"/>
  <c r="D22" i="27"/>
  <c r="C22" i="27"/>
  <c r="B22" i="27"/>
  <c r="E21" i="27"/>
  <c r="D21" i="27"/>
  <c r="C21" i="27"/>
  <c r="B21" i="27"/>
  <c r="A21" i="27"/>
  <c r="H20" i="27"/>
  <c r="G20" i="27"/>
  <c r="A20" i="27"/>
  <c r="F13" i="27"/>
  <c r="E13" i="27"/>
  <c r="D13" i="27"/>
  <c r="C13" i="27"/>
  <c r="B13" i="27"/>
  <c r="E9" i="27"/>
  <c r="D9" i="27"/>
  <c r="C9" i="27"/>
  <c r="B9" i="27"/>
  <c r="A28" i="26"/>
  <c r="F26" i="26"/>
  <c r="E26" i="26"/>
  <c r="D26" i="26"/>
  <c r="C26" i="26"/>
  <c r="B26" i="26"/>
  <c r="F25" i="26"/>
  <c r="E25" i="26"/>
  <c r="D25" i="26"/>
  <c r="C25" i="26"/>
  <c r="B25" i="26"/>
  <c r="A25" i="26"/>
  <c r="H24" i="26"/>
  <c r="G24" i="26"/>
  <c r="A24" i="26"/>
  <c r="E22" i="26"/>
  <c r="D22" i="26"/>
  <c r="C22" i="26"/>
  <c r="B22" i="26"/>
  <c r="E21" i="26"/>
  <c r="D21" i="26"/>
  <c r="C21" i="26"/>
  <c r="B21" i="26"/>
  <c r="A21" i="26"/>
  <c r="H20" i="26"/>
  <c r="G20" i="26"/>
  <c r="A20" i="26"/>
  <c r="F13" i="26"/>
  <c r="E13" i="26"/>
  <c r="D13" i="26"/>
  <c r="C13" i="26"/>
  <c r="B13" i="26"/>
  <c r="E9" i="26"/>
  <c r="D9" i="26"/>
  <c r="C9" i="26"/>
  <c r="B9" i="26"/>
  <c r="F26" i="25"/>
  <c r="E26" i="25"/>
  <c r="D26" i="25"/>
  <c r="C26" i="25"/>
  <c r="B26" i="25"/>
  <c r="E22" i="25"/>
  <c r="E9" i="25"/>
  <c r="D22" i="25"/>
  <c r="D9" i="25"/>
  <c r="C22" i="25"/>
  <c r="C9" i="25"/>
  <c r="B22" i="25"/>
  <c r="B9" i="25"/>
  <c r="A20" i="25"/>
  <c r="G20" i="25"/>
  <c r="H20" i="25"/>
  <c r="A21" i="25"/>
  <c r="B21" i="25"/>
  <c r="C21" i="25"/>
  <c r="D21" i="25"/>
  <c r="E21" i="25"/>
  <c r="A24" i="25"/>
  <c r="G24" i="25"/>
  <c r="H24" i="25"/>
  <c r="A25" i="25"/>
  <c r="B25" i="25"/>
  <c r="C25" i="25"/>
  <c r="D25" i="25"/>
  <c r="E25" i="25"/>
  <c r="F25" i="25"/>
  <c r="A28" i="25"/>
  <c r="F13" i="25"/>
  <c r="E13" i="25"/>
  <c r="D13" i="25"/>
  <c r="C13" i="25"/>
  <c r="B13" i="25"/>
  <c r="B68" i="25" l="1"/>
  <c r="B67" i="25" s="1"/>
  <c r="B64" i="25"/>
  <c r="B74" i="25"/>
  <c r="B73" i="25" s="1"/>
  <c r="B78" i="25" s="1"/>
  <c r="B51" i="25"/>
  <c r="B56" i="25" s="1"/>
  <c r="B43" i="29"/>
  <c r="B53" i="29"/>
  <c r="B52" i="29" s="1"/>
  <c r="B57" i="29" s="1"/>
  <c r="B75" i="29"/>
  <c r="B74" i="29"/>
  <c r="B79" i="29" s="1"/>
  <c r="B65" i="29"/>
  <c r="B46" i="29"/>
  <c r="B43" i="28"/>
  <c r="B53" i="28"/>
  <c r="B52" i="28"/>
  <c r="B57" i="28" s="1"/>
  <c r="B65" i="28"/>
  <c r="B75" i="28"/>
  <c r="B74" i="28" s="1"/>
  <c r="B79" i="28" s="1"/>
  <c r="B47" i="28"/>
  <c r="B46" i="28" s="1"/>
  <c r="B43" i="27"/>
  <c r="B53" i="27"/>
  <c r="B52" i="27" s="1"/>
  <c r="B57" i="27" s="1"/>
  <c r="B65" i="27"/>
  <c r="B75" i="27"/>
  <c r="B74" i="27"/>
  <c r="B79" i="27" s="1"/>
  <c r="B46" i="27"/>
  <c r="B69" i="26"/>
  <c r="B68" i="26" s="1"/>
  <c r="B52" i="26"/>
  <c r="B43" i="26"/>
  <c r="B65" i="26"/>
  <c r="B75" i="26"/>
  <c r="B74" i="26"/>
  <c r="B46" i="26"/>
  <c r="B42" i="25"/>
  <c r="B48" i="25" s="1"/>
  <c r="B46" i="25"/>
  <c r="E40" i="24"/>
  <c r="D40" i="24"/>
  <c r="C40" i="24"/>
  <c r="E31" i="24"/>
  <c r="D31" i="24"/>
  <c r="C31" i="24"/>
  <c r="E24" i="24"/>
  <c r="D24" i="24"/>
  <c r="C24" i="24"/>
  <c r="E17" i="24"/>
  <c r="D17" i="24"/>
  <c r="C17" i="24"/>
  <c r="E10" i="24"/>
  <c r="C10" i="24"/>
  <c r="D10" i="24"/>
  <c r="B70" i="19"/>
  <c r="B82" i="22"/>
  <c r="B83" i="22"/>
  <c r="B84" i="22"/>
  <c r="B85" i="22"/>
  <c r="B86" i="22"/>
  <c r="B97" i="29" l="1"/>
  <c r="D97" i="29" s="1"/>
  <c r="E97" i="29" s="1"/>
  <c r="H26" i="29"/>
  <c r="H13" i="29"/>
  <c r="H13" i="27"/>
  <c r="B98" i="27"/>
  <c r="D98" i="27" s="1"/>
  <c r="E98" i="27" s="1"/>
  <c r="H26" i="27"/>
  <c r="B98" i="28"/>
  <c r="D98" i="28" s="1"/>
  <c r="E98" i="28" s="1"/>
  <c r="H26" i="28"/>
  <c r="H13" i="28"/>
  <c r="B97" i="25"/>
  <c r="D97" i="25" s="1"/>
  <c r="E97" i="25" s="1"/>
  <c r="H26" i="25"/>
  <c r="H13" i="25"/>
  <c r="H26" i="26"/>
  <c r="B98" i="26"/>
  <c r="D98" i="26" s="1"/>
  <c r="E98" i="26" s="1"/>
  <c r="H13" i="26"/>
  <c r="H22" i="25"/>
  <c r="B96" i="25"/>
  <c r="D96" i="25" s="1"/>
  <c r="H9" i="25"/>
  <c r="B70" i="25"/>
  <c r="B69" i="25" s="1"/>
  <c r="B77" i="25" s="1"/>
  <c r="B71" i="29"/>
  <c r="B70" i="29"/>
  <c r="B78" i="29" s="1"/>
  <c r="B49" i="29"/>
  <c r="B48" i="29"/>
  <c r="B56" i="29" s="1"/>
  <c r="B71" i="28"/>
  <c r="B78" i="28"/>
  <c r="B49" i="28"/>
  <c r="B48" i="28" s="1"/>
  <c r="B56" i="28" s="1"/>
  <c r="B71" i="27"/>
  <c r="B70" i="27" s="1"/>
  <c r="B78" i="27" s="1"/>
  <c r="B49" i="27"/>
  <c r="B48" i="27"/>
  <c r="B56" i="27" s="1"/>
  <c r="B71" i="26"/>
  <c r="B70" i="26" s="1"/>
  <c r="B49" i="26"/>
  <c r="B48" i="26"/>
  <c r="B47" i="25"/>
  <c r="B45" i="25"/>
  <c r="J9" i="23"/>
  <c r="J9" i="20"/>
  <c r="E96" i="25" l="1"/>
  <c r="B101" i="25"/>
  <c r="B55" i="25"/>
  <c r="F42" i="17"/>
  <c r="B69" i="23" l="1"/>
  <c r="G60" i="23"/>
  <c r="G59" i="23"/>
  <c r="G58" i="23"/>
  <c r="G57" i="23"/>
  <c r="D50" i="23"/>
  <c r="F50" i="23" s="1"/>
  <c r="D49" i="23"/>
  <c r="D48" i="23"/>
  <c r="D47" i="23"/>
  <c r="F47" i="23" s="1"/>
  <c r="F51" i="23" s="1"/>
  <c r="D38" i="23"/>
  <c r="E30" i="23" s="1"/>
  <c r="G30" i="23" s="1"/>
  <c r="E31" i="23"/>
  <c r="G31" i="23" s="1"/>
  <c r="E29" i="23"/>
  <c r="G29" i="23" s="1"/>
  <c r="E28" i="23"/>
  <c r="G28" i="23" s="1"/>
  <c r="E27" i="23"/>
  <c r="G27" i="23" s="1"/>
  <c r="E26" i="23"/>
  <c r="G26" i="23" s="1"/>
  <c r="E25" i="23"/>
  <c r="G25" i="23" s="1"/>
  <c r="E24" i="23"/>
  <c r="G24" i="23" s="1"/>
  <c r="G19" i="23"/>
  <c r="C69" i="23" s="1"/>
  <c r="E18" i="23"/>
  <c r="E17" i="23"/>
  <c r="E16" i="23"/>
  <c r="D6" i="22"/>
  <c r="D58" i="19"/>
  <c r="G70" i="22"/>
  <c r="G69" i="22"/>
  <c r="G68" i="22"/>
  <c r="G67" i="22"/>
  <c r="D60" i="22"/>
  <c r="F60" i="22" s="1"/>
  <c r="D59" i="22"/>
  <c r="D58" i="22"/>
  <c r="D57" i="22"/>
  <c r="D48" i="22"/>
  <c r="E40" i="22" s="1"/>
  <c r="G40" i="22" s="1"/>
  <c r="E41" i="22"/>
  <c r="G41" i="22" s="1"/>
  <c r="E39" i="22"/>
  <c r="G39" i="22" s="1"/>
  <c r="E38" i="22"/>
  <c r="G38" i="22" s="1"/>
  <c r="E37" i="22"/>
  <c r="G37" i="22" s="1"/>
  <c r="E36" i="22"/>
  <c r="G36" i="22" s="1"/>
  <c r="E35" i="22"/>
  <c r="G35" i="22" s="1"/>
  <c r="E34" i="22"/>
  <c r="G34" i="22" s="1"/>
  <c r="E28" i="22"/>
  <c r="G28" i="22" s="1"/>
  <c r="E27" i="22"/>
  <c r="G27" i="22" s="1"/>
  <c r="E26" i="22"/>
  <c r="G26" i="22" s="1"/>
  <c r="B8" i="22"/>
  <c r="D8" i="22" s="1"/>
  <c r="B7" i="22"/>
  <c r="D7" i="22" s="1"/>
  <c r="D49" i="20"/>
  <c r="D48" i="20"/>
  <c r="D47" i="20"/>
  <c r="D38" i="20"/>
  <c r="E30" i="20" s="1"/>
  <c r="G30" i="20" s="1"/>
  <c r="E31" i="20"/>
  <c r="G31" i="20" s="1"/>
  <c r="E29" i="20"/>
  <c r="G29" i="20" s="1"/>
  <c r="E28" i="20"/>
  <c r="G28" i="20" s="1"/>
  <c r="E27" i="20"/>
  <c r="G27" i="20" s="1"/>
  <c r="E26" i="20"/>
  <c r="G26" i="20" s="1"/>
  <c r="E25" i="20"/>
  <c r="G25" i="20" s="1"/>
  <c r="E24" i="20"/>
  <c r="G24" i="20" s="1"/>
  <c r="E18" i="20"/>
  <c r="E17" i="20"/>
  <c r="E16" i="20"/>
  <c r="G19" i="20" s="1"/>
  <c r="C57" i="20" s="1"/>
  <c r="D59" i="19"/>
  <c r="D57" i="19"/>
  <c r="D48" i="19"/>
  <c r="E40" i="19" s="1"/>
  <c r="G40" i="19" s="1"/>
  <c r="E41" i="19"/>
  <c r="G41" i="19" s="1"/>
  <c r="E39" i="19"/>
  <c r="G39" i="19" s="1"/>
  <c r="E38" i="19"/>
  <c r="G38" i="19" s="1"/>
  <c r="E37" i="19"/>
  <c r="G37" i="19" s="1"/>
  <c r="E36" i="19"/>
  <c r="G36" i="19" s="1"/>
  <c r="E35" i="19"/>
  <c r="G35" i="19" s="1"/>
  <c r="E34" i="19"/>
  <c r="G34" i="19" s="1"/>
  <c r="B8" i="19"/>
  <c r="D8" i="19" s="1"/>
  <c r="B7" i="19"/>
  <c r="D7" i="19" s="1"/>
  <c r="E28" i="19"/>
  <c r="G28" i="19" s="1"/>
  <c r="E27" i="19"/>
  <c r="G27" i="19" s="1"/>
  <c r="E26" i="19"/>
  <c r="G26" i="19" s="1"/>
  <c r="D6" i="19"/>
  <c r="E69" i="23" l="1"/>
  <c r="G29" i="22"/>
  <c r="D79" i="22" s="1"/>
  <c r="C23" i="24"/>
  <c r="C39" i="24"/>
  <c r="C30" i="24"/>
  <c r="C16" i="24"/>
  <c r="C9" i="24"/>
  <c r="J19" i="19"/>
  <c r="C67" i="19" s="1"/>
  <c r="J19" i="22"/>
  <c r="C79" i="22" s="1"/>
  <c r="G61" i="23"/>
  <c r="F69" i="23" s="1"/>
  <c r="F47" i="20"/>
  <c r="F50" i="20" s="1"/>
  <c r="E57" i="20" s="1"/>
  <c r="G32" i="23"/>
  <c r="C41" i="23" s="1"/>
  <c r="D69" i="23" s="1"/>
  <c r="F57" i="22"/>
  <c r="G71" i="22"/>
  <c r="G79" i="22" s="1"/>
  <c r="D9" i="22"/>
  <c r="B79" i="22" s="1"/>
  <c r="F57" i="19"/>
  <c r="F60" i="19" s="1"/>
  <c r="F67" i="19" s="1"/>
  <c r="G42" i="22"/>
  <c r="C51" i="22" s="1"/>
  <c r="E79" i="22" s="1"/>
  <c r="G32" i="20"/>
  <c r="C41" i="20" s="1"/>
  <c r="D57" i="20" s="1"/>
  <c r="B57" i="20"/>
  <c r="G42" i="19"/>
  <c r="C51" i="19" s="1"/>
  <c r="E67" i="19" s="1"/>
  <c r="G29" i="19"/>
  <c r="D67" i="19" s="1"/>
  <c r="D9" i="19"/>
  <c r="B67" i="19" s="1"/>
  <c r="A26" i="26" l="1"/>
  <c r="G26" i="26" s="1"/>
  <c r="A13" i="28"/>
  <c r="G13" i="28" s="1"/>
  <c r="A26" i="28"/>
  <c r="G26" i="28" s="1"/>
  <c r="A13" i="26"/>
  <c r="G13" i="26" s="1"/>
  <c r="A26" i="25"/>
  <c r="G26" i="25" s="1"/>
  <c r="A26" i="29"/>
  <c r="G26" i="29" s="1"/>
  <c r="A26" i="27"/>
  <c r="G26" i="27" s="1"/>
  <c r="A13" i="27"/>
  <c r="G13" i="27" s="1"/>
  <c r="A13" i="25"/>
  <c r="G13" i="25" s="1"/>
  <c r="A13" i="29"/>
  <c r="G13" i="29" s="1"/>
  <c r="D9" i="24"/>
  <c r="E9" i="24"/>
  <c r="E30" i="24"/>
  <c r="D30" i="24"/>
  <c r="D39" i="24"/>
  <c r="E39" i="24"/>
  <c r="E16" i="24"/>
  <c r="B3" i="26" s="1"/>
  <c r="A22" i="26" s="1"/>
  <c r="G22" i="26" s="1"/>
  <c r="D16" i="24"/>
  <c r="B2" i="26" s="1"/>
  <c r="A9" i="26" s="1"/>
  <c r="G9" i="26" s="1"/>
  <c r="E23" i="24"/>
  <c r="D23" i="24"/>
  <c r="F61" i="22"/>
  <c r="F79" i="22"/>
  <c r="B80" i="22" s="1"/>
  <c r="B70" i="23"/>
  <c r="B68" i="19"/>
  <c r="B58" i="20"/>
  <c r="F7" i="18"/>
  <c r="E7" i="18"/>
  <c r="D7" i="18"/>
  <c r="C7" i="18"/>
  <c r="B7" i="18"/>
  <c r="F4" i="18"/>
  <c r="F6" i="18" s="1"/>
  <c r="F8" i="18" s="1"/>
  <c r="E4" i="18"/>
  <c r="E6" i="18" s="1"/>
  <c r="D4" i="18"/>
  <c r="D6" i="18" s="1"/>
  <c r="C4" i="18"/>
  <c r="C6" i="18" s="1"/>
  <c r="B4" i="18"/>
  <c r="B6" i="18" s="1"/>
  <c r="B3" i="28" l="1"/>
  <c r="A22" i="28" s="1"/>
  <c r="G22" i="28" s="1"/>
  <c r="B3" i="25"/>
  <c r="A22" i="25" s="1"/>
  <c r="G22" i="25" s="1"/>
  <c r="B3" i="27"/>
  <c r="A22" i="27" s="1"/>
  <c r="G22" i="27" s="1"/>
  <c r="B3" i="29"/>
  <c r="A22" i="29" s="1"/>
  <c r="G22" i="29" s="1"/>
  <c r="B55" i="26"/>
  <c r="F17" i="24" s="1"/>
  <c r="B77" i="26"/>
  <c r="H17" i="24" s="1"/>
  <c r="B100" i="25"/>
  <c r="B77" i="29"/>
  <c r="H40" i="24" s="1"/>
  <c r="B77" i="28"/>
  <c r="H31" i="24" s="1"/>
  <c r="B77" i="27"/>
  <c r="H24" i="24" s="1"/>
  <c r="B55" i="27"/>
  <c r="F24" i="24" s="1"/>
  <c r="B55" i="29"/>
  <c r="F40" i="24" s="1"/>
  <c r="B76" i="25"/>
  <c r="H10" i="24" s="1"/>
  <c r="B55" i="28"/>
  <c r="F31" i="24" s="1"/>
  <c r="B99" i="25"/>
  <c r="B54" i="25"/>
  <c r="F10" i="24" s="1"/>
  <c r="B2" i="29"/>
  <c r="A9" i="29" s="1"/>
  <c r="G9" i="29" s="1"/>
  <c r="B2" i="28"/>
  <c r="A9" i="28" s="1"/>
  <c r="G9" i="28" s="1"/>
  <c r="B2" i="25"/>
  <c r="A9" i="25" s="1"/>
  <c r="G9" i="25" s="1"/>
  <c r="B2" i="27"/>
  <c r="A9" i="27" s="1"/>
  <c r="G9" i="27" s="1"/>
  <c r="C14" i="18"/>
  <c r="E14" i="18"/>
  <c r="B76" i="23"/>
  <c r="B64" i="20"/>
  <c r="F20" i="18" s="1"/>
  <c r="B8" i="18"/>
  <c r="B14" i="18"/>
  <c r="D8" i="18"/>
  <c r="D14" i="18"/>
  <c r="C8" i="18"/>
  <c r="B72" i="19"/>
  <c r="F14" i="18"/>
  <c r="E8" i="18"/>
  <c r="B71" i="19"/>
  <c r="B73" i="19"/>
  <c r="B74" i="19"/>
  <c r="B19" i="18"/>
  <c r="B89" i="25" s="1"/>
  <c r="A29" i="29" l="1"/>
  <c r="B19" i="29" s="1"/>
  <c r="H39" i="24" s="1"/>
  <c r="B106" i="29"/>
  <c r="A16" i="29"/>
  <c r="B90" i="29"/>
  <c r="B108" i="27"/>
  <c r="B92" i="27"/>
  <c r="B92" i="26"/>
  <c r="B108" i="26"/>
  <c r="B107" i="29"/>
  <c r="B91" i="29"/>
  <c r="B92" i="28"/>
  <c r="B108" i="28"/>
  <c r="B107" i="25"/>
  <c r="B91" i="25"/>
  <c r="E19" i="18"/>
  <c r="B90" i="28" s="1"/>
  <c r="H9" i="28"/>
  <c r="B97" i="28"/>
  <c r="H22" i="28"/>
  <c r="D19" i="18"/>
  <c r="B90" i="27" s="1"/>
  <c r="H22" i="27"/>
  <c r="B97" i="27"/>
  <c r="H9" i="27"/>
  <c r="F19" i="18"/>
  <c r="B89" i="29" s="1"/>
  <c r="H9" i="29"/>
  <c r="B6" i="29" s="1"/>
  <c r="F39" i="24" s="1"/>
  <c r="B96" i="29"/>
  <c r="H22" i="29"/>
  <c r="C19" i="18"/>
  <c r="B90" i="26" s="1"/>
  <c r="H22" i="26"/>
  <c r="B97" i="26"/>
  <c r="H9" i="26"/>
  <c r="F21" i="18"/>
  <c r="B75" i="23"/>
  <c r="B63" i="20"/>
  <c r="E20" i="18" s="1"/>
  <c r="B60" i="20"/>
  <c r="B104" i="25" s="1"/>
  <c r="B72" i="23"/>
  <c r="B105" i="25" s="1"/>
  <c r="B61" i="20"/>
  <c r="B73" i="23"/>
  <c r="B74" i="23"/>
  <c r="B62" i="20"/>
  <c r="D20" i="18" s="1"/>
  <c r="B106" i="25" l="1"/>
  <c r="H11" i="24" s="1"/>
  <c r="B19" i="27"/>
  <c r="H23" i="24" s="1"/>
  <c r="E21" i="18"/>
  <c r="E25" i="18" s="1"/>
  <c r="B107" i="28"/>
  <c r="A16" i="28"/>
  <c r="B6" i="28" s="1"/>
  <c r="F30" i="24" s="1"/>
  <c r="B91" i="28"/>
  <c r="A29" i="28"/>
  <c r="B19" i="28" s="1"/>
  <c r="H30" i="24" s="1"/>
  <c r="F41" i="24"/>
  <c r="F32" i="24"/>
  <c r="B6" i="27"/>
  <c r="F23" i="24" s="1"/>
  <c r="D21" i="18"/>
  <c r="D25" i="18" s="1"/>
  <c r="A29" i="27"/>
  <c r="B107" i="27"/>
  <c r="B91" i="27"/>
  <c r="F25" i="24" s="1"/>
  <c r="A16" i="27"/>
  <c r="D96" i="29"/>
  <c r="E96" i="29"/>
  <c r="B99" i="29" s="1"/>
  <c r="D97" i="28"/>
  <c r="D97" i="27"/>
  <c r="E97" i="27"/>
  <c r="B100" i="27" s="1"/>
  <c r="D97" i="26"/>
  <c r="E97" i="26"/>
  <c r="B100" i="26" s="1"/>
  <c r="C20" i="18"/>
  <c r="B20" i="18"/>
  <c r="B21" i="18" l="1"/>
  <c r="B25" i="18" s="1"/>
  <c r="G10" i="24" s="1"/>
  <c r="B90" i="25"/>
  <c r="A29" i="25"/>
  <c r="B19" i="25" s="1"/>
  <c r="H9" i="24" s="1"/>
  <c r="A16" i="25"/>
  <c r="B6" i="25" s="1"/>
  <c r="F9" i="24" s="1"/>
  <c r="C21" i="18"/>
  <c r="C25" i="18" s="1"/>
  <c r="G18" i="24" s="1"/>
  <c r="B107" i="26"/>
  <c r="B91" i="26"/>
  <c r="F18" i="24" s="1"/>
  <c r="A29" i="26"/>
  <c r="B19" i="26" s="1"/>
  <c r="H16" i="24" s="1"/>
  <c r="A16" i="26"/>
  <c r="B6" i="26" s="1"/>
  <c r="F16" i="24" s="1"/>
  <c r="B101" i="29"/>
  <c r="B100" i="29"/>
  <c r="B102" i="28"/>
  <c r="B101" i="28"/>
  <c r="H41" i="24"/>
  <c r="B102" i="27"/>
  <c r="B101" i="27"/>
  <c r="H25" i="24" s="1"/>
  <c r="D117" i="27" s="1"/>
  <c r="B102" i="26"/>
  <c r="B101" i="26"/>
  <c r="E97" i="28"/>
  <c r="B100" i="28" s="1"/>
  <c r="G25" i="24"/>
  <c r="B117" i="27" s="1"/>
  <c r="G24" i="24"/>
  <c r="G23" i="24"/>
  <c r="G11" i="24"/>
  <c r="D121" i="25" s="1"/>
  <c r="F11" i="24"/>
  <c r="G9" i="24"/>
  <c r="B119" i="26" l="1"/>
  <c r="G16" i="24"/>
  <c r="B117" i="26" s="1"/>
  <c r="G17" i="24"/>
  <c r="H32" i="24"/>
  <c r="H18" i="24"/>
  <c r="D119" i="26" s="1"/>
  <c r="D115" i="27"/>
  <c r="B115" i="27"/>
  <c r="D117" i="26"/>
  <c r="B116" i="27"/>
  <c r="D116" i="27"/>
  <c r="B118" i="26"/>
  <c r="D118" i="26"/>
  <c r="B121" i="25"/>
  <c r="B119" i="25"/>
  <c r="D119" i="25"/>
  <c r="B120" i="25"/>
  <c r="D120" i="25"/>
  <c r="G31" i="24"/>
  <c r="G30" i="24"/>
  <c r="G32" i="24"/>
  <c r="F25" i="18"/>
  <c r="D116" i="28" l="1"/>
  <c r="B116" i="28"/>
  <c r="B115" i="29"/>
  <c r="B117" i="28"/>
  <c r="D117" i="28"/>
  <c r="B115" i="28"/>
  <c r="D115" i="28"/>
  <c r="G41" i="24"/>
  <c r="D115" i="29" s="1"/>
  <c r="G40" i="24"/>
  <c r="G39" i="24"/>
  <c r="H65" i="17"/>
  <c r="H67" i="17"/>
  <c r="H66" i="17"/>
  <c r="H64" i="17"/>
  <c r="B113" i="29" l="1"/>
  <c r="D113" i="29"/>
  <c r="D114" i="29"/>
  <c r="B114" i="29"/>
  <c r="H68" i="17"/>
  <c r="E70" i="17"/>
  <c r="D70" i="17"/>
  <c r="H42" i="17" l="1"/>
  <c r="O39" i="17" l="1"/>
  <c r="F41" i="17" s="1"/>
  <c r="H41" i="17" s="1"/>
  <c r="F40" i="17"/>
  <c r="H40" i="17" s="1"/>
  <c r="F39" i="17"/>
  <c r="H39" i="17" s="1"/>
  <c r="F38" i="17"/>
  <c r="H38" i="17" s="1"/>
  <c r="F37" i="17"/>
  <c r="H37" i="17" s="1"/>
  <c r="F35" i="17"/>
  <c r="H35" i="17" s="1"/>
  <c r="F36" i="17"/>
  <c r="H36" i="17" s="1"/>
  <c r="F31" i="17"/>
  <c r="J31" i="17" s="1"/>
  <c r="H43" i="17" l="1"/>
  <c r="H31" i="17"/>
  <c r="F46" i="17" l="1"/>
  <c r="D46" i="17"/>
  <c r="F30" i="17"/>
  <c r="H30" i="17" s="1"/>
  <c r="F29" i="17"/>
  <c r="J29" i="17" s="1"/>
  <c r="E57" i="17"/>
  <c r="E58" i="17"/>
  <c r="E59" i="17"/>
  <c r="E56" i="17"/>
  <c r="E55" i="17"/>
  <c r="E54" i="17"/>
  <c r="E51" i="17"/>
  <c r="E52" i="17"/>
  <c r="E53" i="17"/>
  <c r="I54" i="17" l="1"/>
  <c r="H54" i="17"/>
  <c r="I51" i="17"/>
  <c r="H51" i="17"/>
  <c r="J30" i="17"/>
  <c r="J32" i="17" s="1"/>
  <c r="H29" i="17"/>
  <c r="H32" i="17" s="1"/>
  <c r="D15" i="16"/>
  <c r="E15" i="16" s="1"/>
  <c r="F15" i="16" s="1"/>
  <c r="G15" i="16" s="1"/>
  <c r="H60" i="17" l="1"/>
  <c r="I60" i="17"/>
  <c r="C11" i="17"/>
  <c r="E11" i="17" s="1"/>
  <c r="C10" i="17"/>
  <c r="E10" i="17" s="1"/>
  <c r="E9" i="17"/>
  <c r="E12" i="17" s="1"/>
  <c r="E7" i="16" l="1"/>
  <c r="E6" i="16"/>
  <c r="E5" i="16"/>
  <c r="E8" i="16" l="1"/>
  <c r="E14" i="16" s="1"/>
  <c r="E16" i="16" s="1"/>
  <c r="G14" i="16" l="1"/>
  <c r="G16" i="16" s="1"/>
  <c r="D14" i="16"/>
  <c r="D16" i="16" s="1"/>
  <c r="C14" i="16"/>
  <c r="C16" i="16" s="1"/>
  <c r="F14" i="16"/>
  <c r="F16" i="16" s="1"/>
</calcChain>
</file>

<file path=xl/sharedStrings.xml><?xml version="1.0" encoding="utf-8"?>
<sst xmlns="http://schemas.openxmlformats.org/spreadsheetml/2006/main" count="1186" uniqueCount="269">
  <si>
    <t>Czech Republic</t>
  </si>
  <si>
    <t>Enema</t>
  </si>
  <si>
    <t>Author (Year)</t>
  </si>
  <si>
    <t>Title</t>
  </si>
  <si>
    <t>Evidence</t>
  </si>
  <si>
    <t>References for SCI</t>
  </si>
  <si>
    <t>Link</t>
  </si>
  <si>
    <t>At the University of Alabama Birmingham Spinal Cord Injury Care System (UAB SCIS), a study found that most hospitalizations occurred more than 5 years after initial injury. Urinary tract infections ranked first in study locations and accounted for 25.6% of hospitalizations at UAB-SCIS, but 42.4% of hospitalizations at rural hospitals. Concomitantly, respiratory infections were also higher in rural hospitals. Skin infections had the longest length of stay.</t>
  </si>
  <si>
    <t>http://scholarworks.sjsu.edu/cgi/viewcontent.cgi?article=1049&amp;context=etd_doctoral</t>
  </si>
  <si>
    <t>Pacienti vhodní pro léčbu</t>
  </si>
  <si>
    <t>Parametr</t>
  </si>
  <si>
    <t>Zdroj</t>
  </si>
  <si>
    <t>rok</t>
  </si>
  <si>
    <t>Požadavek metodiky VZP</t>
  </si>
  <si>
    <t>Časový horizont</t>
  </si>
  <si>
    <t>ÚZIS (z dat roku 2023)</t>
  </si>
  <si>
    <t>Relativní váhy případu</t>
  </si>
  <si>
    <t>Vyhláška č. 314/2024 Sb.</t>
  </si>
  <si>
    <t>Kč</t>
  </si>
  <si>
    <t>IZS</t>
  </si>
  <si>
    <t>Hodnota</t>
  </si>
  <si>
    <t>Jedn.</t>
  </si>
  <si>
    <t>Pro použití v dalších výpočtech</t>
  </si>
  <si>
    <t>Souhrn výchozích hodnot a předpokladů</t>
  </si>
  <si>
    <t>Tabulka č. 1</t>
  </si>
  <si>
    <t>rok 2026</t>
  </si>
  <si>
    <t>Spinální poranění</t>
  </si>
  <si>
    <t>Celkem</t>
  </si>
  <si>
    <t>Roztroušená skleróza</t>
  </si>
  <si>
    <t>Počet pacientů v ČR (zaokr.)</t>
  </si>
  <si>
    <t>Spina bifida</t>
  </si>
  <si>
    <t>Rok 1</t>
  </si>
  <si>
    <t>Rok 2</t>
  </si>
  <si>
    <t>Rok 3</t>
  </si>
  <si>
    <t>Rok 4</t>
  </si>
  <si>
    <t>Rok 5</t>
  </si>
  <si>
    <t>Pacienti vhodný k léčbě</t>
  </si>
  <si>
    <t>Počet indikovaných pacientů a penetrace</t>
  </si>
  <si>
    <t>CENA Peristeen</t>
  </si>
  <si>
    <t>Cena / balení / ks</t>
  </si>
  <si>
    <t>Počet / rok</t>
  </si>
  <si>
    <t>Výkon</t>
  </si>
  <si>
    <t>Soupravy pro transanální irigaci</t>
  </si>
  <si>
    <t>2 ks</t>
  </si>
  <si>
    <t>N/A</t>
  </si>
  <si>
    <t xml:space="preserve">Soupravy pro transanální irigaci – příslušenství </t>
  </si>
  <si>
    <t>12 ks</t>
  </si>
  <si>
    <t xml:space="preserve">Odbornost </t>
  </si>
  <si>
    <t>Návštěva ordinace 1. rok</t>
  </si>
  <si>
    <t>Návštěva ordinace v dalších letech</t>
  </si>
  <si>
    <t>Body</t>
  </si>
  <si>
    <t>Standardní péče o vyprazdňování</t>
  </si>
  <si>
    <t>Velikost balení</t>
  </si>
  <si>
    <t>CENA položek současné léčby a léčby Peristeen</t>
  </si>
  <si>
    <t>(pouze položky zahrnuty v úhradách pojištoven)</t>
  </si>
  <si>
    <t>Frekvence užívání / týden</t>
  </si>
  <si>
    <t>**52 týdnů v roce</t>
  </si>
  <si>
    <t>Suma</t>
  </si>
  <si>
    <t>Úhrada (Kč)</t>
  </si>
  <si>
    <t>* Úhrada: Ústavní lékárna FN Král. Vinohrady, 16.1.2026</t>
  </si>
  <si>
    <t>Počet pacientů nové léčby</t>
  </si>
  <si>
    <t>Počet pacientů současné léčby</t>
  </si>
  <si>
    <t>Onemocnění pacienta</t>
  </si>
  <si>
    <t>Dávka (ml, ks, pilulky atd.) / den</t>
  </si>
  <si>
    <t>Hospitalizace</t>
  </si>
  <si>
    <t>DRG skupina</t>
  </si>
  <si>
    <t>11-K01-01 </t>
  </si>
  <si>
    <t>Infekce močového ústrojí</t>
  </si>
  <si>
    <t>Relativní váha případu</t>
  </si>
  <si>
    <t>Úhrada v systému DRG</t>
  </si>
  <si>
    <t>09-K03-01 </t>
  </si>
  <si>
    <t>Komplikace při standardní léčbě</t>
  </si>
  <si>
    <t>Komplikace při standardní léčbě s malým chirurg. Zákrokem</t>
  </si>
  <si>
    <t>Cena / rok (Kč)</t>
  </si>
  <si>
    <t>Cena / den (Kč)</t>
  </si>
  <si>
    <t>Založení stomie bez komplikací</t>
  </si>
  <si>
    <t>06-I13-02 </t>
  </si>
  <si>
    <t>Založení stomie s komplikacemi</t>
  </si>
  <si>
    <t>Založení stomie + reoperace</t>
  </si>
  <si>
    <t>NL</t>
  </si>
  <si>
    <t>Nová léčba</t>
  </si>
  <si>
    <t>SL</t>
  </si>
  <si>
    <t>Současná léčba</t>
  </si>
  <si>
    <t>Užití u SL / rok (kč)</t>
  </si>
  <si>
    <t>Užití u SL /rok (%)</t>
  </si>
  <si>
    <t>Užití u NL /rok (Kč)</t>
  </si>
  <si>
    <t>Užití u NL /rok (%)</t>
  </si>
  <si>
    <t>Kod SUKL / číslo výkonu</t>
  </si>
  <si>
    <t xml:space="preserve">Cena / 1 rok** (Kč) </t>
  </si>
  <si>
    <t>Další položky SL a NL</t>
  </si>
  <si>
    <t>Název</t>
  </si>
  <si>
    <t>Odbornost</t>
  </si>
  <si>
    <t>Cena</t>
  </si>
  <si>
    <t>Počet / rok u SL</t>
  </si>
  <si>
    <t>Cena / rok SL</t>
  </si>
  <si>
    <t>Počet / rok NL</t>
  </si>
  <si>
    <t>Cena / rok NL</t>
  </si>
  <si>
    <t>REEDUKACE NUTRIČNÍM TERAPEUTEM</t>
  </si>
  <si>
    <t xml:space="preserve">CÍLENÉ VYŠETŘENÍ UROLOGEM </t>
  </si>
  <si>
    <t>KOMPLEXNÍ VYŠETŘENÍ UROLOGEM</t>
  </si>
  <si>
    <t>UTI</t>
  </si>
  <si>
    <t>ANALÝZA HMOTOVÉHO SPEKTRA JEDNODUCHÁ</t>
  </si>
  <si>
    <t>U kolika % pacientů</t>
  </si>
  <si>
    <t>KVANTITATIVNÍ KULTIVAČNÍ VYŠETŘENÍ MOČI</t>
  </si>
  <si>
    <t>ANALÝZA HMOTOVÉHO SPEKTRA</t>
  </si>
  <si>
    <t>STANOVENÍ CITLIVOSTI NA ATB KVALITATIVNÍ METODOU</t>
  </si>
  <si>
    <t>STANOVENÍ CITLIVOSTI NA ATB KVANTITATIVNÍ METODOU</t>
  </si>
  <si>
    <t>KULTIVACE CÍLENÁ AEROBNÍ</t>
  </si>
  <si>
    <t>SUKL</t>
  </si>
  <si>
    <t>Úhrada</t>
  </si>
  <si>
    <t>Fluorochinolony</t>
  </si>
  <si>
    <t>Cefalosporiny III. Generace</t>
  </si>
  <si>
    <t>Cefalosporiny II. Generace</t>
  </si>
  <si>
    <t>Antibiotika UTI*</t>
  </si>
  <si>
    <t>Antibitoika UTI*</t>
  </si>
  <si>
    <t>Průměr</t>
  </si>
  <si>
    <t>Náklad celkem</t>
  </si>
  <si>
    <t>CIFLOXINAL (10 tbl)</t>
  </si>
  <si>
    <t>CEFZIL (10 tbl)</t>
  </si>
  <si>
    <t>FOREXO (10 tbl)</t>
  </si>
  <si>
    <t>UTI léčba</t>
  </si>
  <si>
    <t>% u NL / rok</t>
  </si>
  <si>
    <t xml:space="preserve">UTI </t>
  </si>
  <si>
    <t>Cena u SL / rok</t>
  </si>
  <si>
    <t>Cena u NL / rok</t>
  </si>
  <si>
    <t>001</t>
  </si>
  <si>
    <t>CÍLENÉ VYŠETŘENÍ PRAKTICKÝM LÉKAŘEM (2 kontroly)</t>
  </si>
  <si>
    <t>x</t>
  </si>
  <si>
    <t>Stomie náklady</t>
  </si>
  <si>
    <t>Počet</t>
  </si>
  <si>
    <t>1 měsíčně</t>
  </si>
  <si>
    <t>Balení</t>
  </si>
  <si>
    <t>1 denně</t>
  </si>
  <si>
    <t>Počet ks rok</t>
  </si>
  <si>
    <t>5009741</t>
  </si>
  <si>
    <t>DANSAC EASISPRAY ADHESIVE REMOVER</t>
  </si>
  <si>
    <t>Kod SUKL</t>
  </si>
  <si>
    <t>243,60</t>
  </si>
  <si>
    <t>50 ml</t>
  </si>
  <si>
    <t>5008089</t>
  </si>
  <si>
    <t>PREP FILM (ochranná bariéra)</t>
  </si>
  <si>
    <t>486,96</t>
  </si>
  <si>
    <t>30 ks</t>
  </si>
  <si>
    <t>Cena/rok</t>
  </si>
  <si>
    <t>5008955</t>
  </si>
  <si>
    <t>BRAVA PŘÍDRŽNÝ PÁSEK PRO SENSURA MIO</t>
  </si>
  <si>
    <t>194,88</t>
  </si>
  <si>
    <t>5009257</t>
  </si>
  <si>
    <t>SENSURA MIO 1D UZAVŘENÝ SÁČEK, NEUTRÁLNÍ ŠEDÝ, 15-45, MIDI, KRUHOVÝ FILTR, 10671</t>
  </si>
  <si>
    <t>2349,46</t>
  </si>
  <si>
    <t>SUMA</t>
  </si>
  <si>
    <t>2 ročně</t>
  </si>
  <si>
    <t>Vývoj počtu pacientů v letech</t>
  </si>
  <si>
    <t>Počet indikovaných pacientů</t>
  </si>
  <si>
    <t>Meziroční navýšení počtu pacientů</t>
  </si>
  <si>
    <t>Přepočtený počet indikovaných pacientů</t>
  </si>
  <si>
    <t>Počet indikovaných pacientů léčených  současnými technologiemi</t>
  </si>
  <si>
    <t>Vývoj v letech</t>
  </si>
  <si>
    <t xml:space="preserve">Celkové náklady současné léčby </t>
  </si>
  <si>
    <t>Celkové náklady při zavedení hodnocené technologie</t>
  </si>
  <si>
    <t>4. Dopad do rozpočtu veřejného zdravotního pojištění</t>
  </si>
  <si>
    <t>ROK 1</t>
  </si>
  <si>
    <t>ROK 2</t>
  </si>
  <si>
    <t>ROK 3</t>
  </si>
  <si>
    <t>ROK 4</t>
  </si>
  <si>
    <t>ROK 5</t>
  </si>
  <si>
    <t>Dopad do rozpočtu zdravotního pojištění</t>
  </si>
  <si>
    <t>1. Penetrace Peristeen</t>
  </si>
  <si>
    <t>Penetrace Peristeen</t>
  </si>
  <si>
    <t>2. Náklady současného stavu bez zavedení Peristeen</t>
  </si>
  <si>
    <t>3. Náklady po zavedení Peristeen</t>
  </si>
  <si>
    <t>Péče o vyprazdňování</t>
  </si>
  <si>
    <t>Cena Peristeen</t>
  </si>
  <si>
    <t>Další položky</t>
  </si>
  <si>
    <t>Hodnota bodu</t>
  </si>
  <si>
    <t>Infekce močových cest</t>
  </si>
  <si>
    <t>CELKEM</t>
  </si>
  <si>
    <t>Stomie</t>
  </si>
  <si>
    <t xml:space="preserve">Celkové náklady </t>
  </si>
  <si>
    <t>Vyprazdňování</t>
  </si>
  <si>
    <t>Počet / rok SL</t>
  </si>
  <si>
    <t>Celkové náklady Peristeen</t>
  </si>
  <si>
    <t>Celkové náklady se stomii</t>
  </si>
  <si>
    <t>11 ks</t>
  </si>
  <si>
    <t>Výskyt stomie u NL (%) / rok</t>
  </si>
  <si>
    <t>Počet pacientů bez stomie 1.r</t>
  </si>
  <si>
    <t>Počet pacientů se stomii 1.r</t>
  </si>
  <si>
    <t>Počet pacientů bez stomie 2.r</t>
  </si>
  <si>
    <t>Počet pacientů bez stomie 3.r</t>
  </si>
  <si>
    <t>Počet pacientů bez stomie 4.r</t>
  </si>
  <si>
    <t>Počet pacientů bez stomie 5.r</t>
  </si>
  <si>
    <t>Počet pacientů se stomii 2.r</t>
  </si>
  <si>
    <t>Počet pacientů se stomii 3.r</t>
  </si>
  <si>
    <t>Počet pacientů se stomii 4.r</t>
  </si>
  <si>
    <t>Počet pacientů se stomii 5.r</t>
  </si>
  <si>
    <t>Budget impact analysis (BIA)  transanálního irigačního systému Peristeen pro pacienty trpící neurogenními střevními disfunkcemi zejména v důsledku spinálních onemocnění, roztroušené sklerózy a spina bifida</t>
  </si>
  <si>
    <t>Také 11/12 + stomie v plné výši</t>
  </si>
  <si>
    <t>Vhodní pacienti pro léčbu</t>
  </si>
  <si>
    <t>Celkové náklady bez stomie</t>
  </si>
  <si>
    <t>Urolog/Dietolog</t>
  </si>
  <si>
    <t>Výskyt u NL / rok</t>
  </si>
  <si>
    <t>Výskyt u SL / rok</t>
  </si>
  <si>
    <t>SN – implantace zařízení pro stimulaci sakrálního nervu pro inkontinenci stolice - pouze zkušební období</t>
  </si>
  <si>
    <t>SN – implantace zařízení pro stimulaci sakrálního nervu pro inkontinenci stolice - pouze definitivní období</t>
  </si>
  <si>
    <t>SN – implantace zařízení pro stimulaci sakrálního nervu pro inkontinenci stolice - zkušební i definitivní období</t>
  </si>
  <si>
    <t>Inkontinenční pomůcky (plenkové kalhotky a podložky)</t>
  </si>
  <si>
    <t xml:space="preserve">876,96; 213,92 Kč / měsíc; 2. stupeň </t>
  </si>
  <si>
    <t>Ubretid 5 mg/tablet</t>
  </si>
  <si>
    <t>MgSO4 20% (ml)*</t>
  </si>
  <si>
    <t>06417</t>
  </si>
  <si>
    <t>01023</t>
  </si>
  <si>
    <t>u SL / rok</t>
  </si>
  <si>
    <t>u NL / rok</t>
  </si>
  <si>
    <t>Výskyt stomie u SL (%) / rok</t>
  </si>
  <si>
    <t>Proměnné parametry</t>
  </si>
  <si>
    <t>Jednotka</t>
  </si>
  <si>
    <t>Aktuální hodnota použitá v BIA</t>
  </si>
  <si>
    <t>Mezní realistický interval</t>
  </si>
  <si>
    <t>BIA rok 1 [Kč]</t>
  </si>
  <si>
    <t>Spodní mez</t>
  </si>
  <si>
    <t>Horní mez</t>
  </si>
  <si>
    <t>Aktuální</t>
  </si>
  <si>
    <t>[Kč]</t>
  </si>
  <si>
    <t>[%]</t>
  </si>
  <si>
    <t>BIA rok 2 [Kč]</t>
  </si>
  <si>
    <t>BIA rok 3 [Kč]</t>
  </si>
  <si>
    <t>BIA rok 4 [Kč]</t>
  </si>
  <si>
    <t>BIA rok 5 [Kč]</t>
  </si>
  <si>
    <t>Populace</t>
  </si>
  <si>
    <t>Drop of</t>
  </si>
  <si>
    <t>Kinito 50 mg/tablet / Itoprid 50 mg/tablet</t>
  </si>
  <si>
    <t>Náklady spodní mez</t>
  </si>
  <si>
    <t>Peristeen bez stomie</t>
  </si>
  <si>
    <t>Peristeen se stomii</t>
  </si>
  <si>
    <t>Náklady současné léčby</t>
  </si>
  <si>
    <t>Počet pacientů</t>
  </si>
  <si>
    <t>Náklady na pacienta</t>
  </si>
  <si>
    <t>Náklady horní mez</t>
  </si>
  <si>
    <t>CENA PERISTEEN</t>
  </si>
  <si>
    <t>POPULACE</t>
  </si>
  <si>
    <t>Náklady Peristeen</t>
  </si>
  <si>
    <t>Náklady současná léčba při zavedení Peristeen</t>
  </si>
  <si>
    <t>Výskyt stomie u NL</t>
  </si>
  <si>
    <t>Výskyt stomie u SL</t>
  </si>
  <si>
    <t>Pacienti Peristeen bez stomie</t>
  </si>
  <si>
    <t>Pacienti Peristeen se stomii</t>
  </si>
  <si>
    <t>Současná léčba bez stomie</t>
  </si>
  <si>
    <t>Současná léčba se stomii</t>
  </si>
  <si>
    <t>Současná léčba při zavedení Peristeen</t>
  </si>
  <si>
    <t>Zavedení Peristeen</t>
  </si>
  <si>
    <t>Bez zavedení Peristeen</t>
  </si>
  <si>
    <t>Náklady současná léčba (bez zavedení Peristeen)</t>
  </si>
  <si>
    <t>DROP OF</t>
  </si>
  <si>
    <t>současný stav</t>
  </si>
  <si>
    <t>Drop of na SL</t>
  </si>
  <si>
    <t>Zůstane na Peristeen</t>
  </si>
  <si>
    <t>Náklady pacientů, kteří zůstanou</t>
  </si>
  <si>
    <t>Náklady pacientů, kteří přešli na SL (zbytek roku)</t>
  </si>
  <si>
    <t>Náklady pacientů, kteří přešli na SL (3 měsíce na Peristeen)</t>
  </si>
  <si>
    <t>3376,80 Kč / 1 sada</t>
  </si>
  <si>
    <t>5944,96 Kč / 1 sada</t>
  </si>
  <si>
    <t>BIA rok 2[%]</t>
  </si>
  <si>
    <t>BIA rok 1 [%]</t>
  </si>
  <si>
    <t>BIA rok 3[%]</t>
  </si>
  <si>
    <t>BIA rok 4[%]</t>
  </si>
  <si>
    <t>Interval hodnot</t>
  </si>
  <si>
    <t>Komplikace při standardní léčbě s malým chirurg. zákrokem</t>
  </si>
  <si>
    <t>284915 / 278144</t>
  </si>
  <si>
    <t>Drop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</si>
</sst>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Kč&quot;;[Red]\-#,##0.00\ &quot;Kč&quot;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0.0%"/>
    <numFmt numFmtId="165" formatCode="0.0"/>
    <numFmt numFmtId="166" formatCode="&quot;$&quot;#,##0.00"/>
    <numFmt numFmtId="167" formatCode="_-* #,##0_-;\-* #,##0_-;_-* &quot;-&quot;??_-;_-@_-"/>
    <numFmt numFmtId="168" formatCode="#,##0.0"/>
    <numFmt numFmtId="169" formatCode="#,##0.00\ &quot;Kč&quot;"/>
    <numFmt numFmtId="170" formatCode="#,##0.0\ _K_č"/>
    <numFmt numFmtId="171" formatCode="#,##0.0\ &quot;Kč&quot;"/>
    <numFmt numFmtId="172" formatCode="_-* #,##0\ &quot;Kč&quot;_-;\-* #,##0\ &quot;Kč&quot;_-;_-* &quot;-&quot;??\ &quot;Kč&quot;_-;_-@_-"/>
    <numFmt numFmtId="173" formatCode="_-* #,##0.000_-;\-* #,##0.000_-;_-* &quot;-&quot;??_-;_-@_-"/>
    <numFmt numFmtId="174" formatCode="#,##0\ _K_č"/>
  </numFmts>
  <fonts count="6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20"/>
      <name val="Arial Narrow"/>
      <family val="2"/>
    </font>
    <font>
      <b/>
      <sz val="20"/>
      <color theme="0"/>
      <name val="Arial Narrow"/>
      <family val="2"/>
    </font>
    <font>
      <sz val="12"/>
      <name val="Arial Narrow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0"/>
      <name val="Arial"/>
      <family val="2"/>
    </font>
    <font>
      <sz val="14"/>
      <color theme="1" tint="0.249977111117893"/>
      <name val="Arial Narrow"/>
      <family val="2"/>
    </font>
    <font>
      <b/>
      <sz val="48"/>
      <color rgb="FF00B0CA"/>
      <name val="Arial Narrow"/>
      <family val="2"/>
    </font>
    <font>
      <b/>
      <sz val="18"/>
      <color theme="0"/>
      <name val="Arial Narrow"/>
      <family val="2"/>
    </font>
    <font>
      <b/>
      <sz val="26"/>
      <color theme="0"/>
      <name val="Arial Narrow"/>
      <family val="2"/>
    </font>
    <font>
      <sz val="14"/>
      <color theme="1"/>
      <name val="Arial Narrow"/>
      <family val="2"/>
    </font>
    <font>
      <sz val="14"/>
      <name val="Arial Narrow"/>
      <family val="2"/>
    </font>
    <font>
      <sz val="12"/>
      <color theme="1"/>
      <name val="Calibri"/>
      <family val="2"/>
      <scheme val="minor"/>
    </font>
    <font>
      <b/>
      <sz val="44"/>
      <color rgb="FF00B0CA"/>
      <name val="Arial Narrow"/>
      <family val="2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sz val="11"/>
      <color theme="1"/>
      <name val="Calibri (Základní text)"/>
      <charset val="238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8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0"/>
      <color rgb="FF222222"/>
      <name val="Arial"/>
      <family val="2"/>
    </font>
    <font>
      <b/>
      <sz val="11"/>
      <color rgb="FF00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4" tint="-0.249977111117893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2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2"/>
      <color theme="4" tint="-0.249977111117893"/>
      <name val="Calibri"/>
      <family val="2"/>
      <scheme val="minor"/>
    </font>
    <font>
      <b/>
      <sz val="12"/>
      <color rgb="FFC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scheme val="minor"/>
    </font>
    <font>
      <sz val="12"/>
      <color rgb="FFC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CA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6F6F6F"/>
      </left>
      <right/>
      <top/>
      <bottom/>
      <diagonal/>
    </border>
    <border>
      <left style="thin">
        <color rgb="FF6F6F6F"/>
      </left>
      <right/>
      <top style="thin">
        <color rgb="FF6F6F6F"/>
      </top>
      <bottom/>
      <diagonal/>
    </border>
    <border>
      <left/>
      <right/>
      <top style="thin">
        <color rgb="FF6F6F6F"/>
      </top>
      <bottom/>
      <diagonal/>
    </border>
    <border>
      <left/>
      <right style="thin">
        <color rgb="FF6F6F6F"/>
      </right>
      <top style="thin">
        <color rgb="FF6F6F6F"/>
      </top>
      <bottom/>
      <diagonal/>
    </border>
    <border>
      <left/>
      <right style="thin">
        <color rgb="FF6F6F6F"/>
      </right>
      <top/>
      <bottom/>
      <diagonal/>
    </border>
    <border>
      <left style="thin">
        <color rgb="FF6F6F6F"/>
      </left>
      <right/>
      <top/>
      <bottom style="thin">
        <color rgb="FF6F6F6F"/>
      </bottom>
      <diagonal/>
    </border>
    <border>
      <left/>
      <right/>
      <top/>
      <bottom style="thin">
        <color rgb="FF6F6F6F"/>
      </bottom>
      <diagonal/>
    </border>
    <border>
      <left/>
      <right style="thin">
        <color rgb="FF6F6F6F"/>
      </right>
      <top/>
      <bottom style="thin">
        <color rgb="FF6F6F6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0">
    <xf numFmtId="0" fontId="0" fillId="0" borderId="0" xfId="0"/>
    <xf numFmtId="0" fontId="7" fillId="0" borderId="0" xfId="1"/>
    <xf numFmtId="0" fontId="11" fillId="0" borderId="0" xfId="0" applyFont="1"/>
    <xf numFmtId="0" fontId="12" fillId="0" borderId="0" xfId="0" applyFont="1"/>
    <xf numFmtId="0" fontId="13" fillId="0" borderId="0" xfId="1" applyFont="1"/>
    <xf numFmtId="0" fontId="14" fillId="0" borderId="0" xfId="0" applyFont="1"/>
    <xf numFmtId="0" fontId="15" fillId="0" borderId="0" xfId="0" applyFont="1"/>
    <xf numFmtId="0" fontId="7" fillId="0" borderId="0" xfId="1" applyAlignment="1">
      <alignment wrapText="1"/>
    </xf>
    <xf numFmtId="0" fontId="7" fillId="0" borderId="0" xfId="1" applyAlignment="1">
      <alignment horizontal="left"/>
    </xf>
    <xf numFmtId="0" fontId="16" fillId="0" borderId="0" xfId="0" applyFont="1"/>
    <xf numFmtId="0" fontId="8" fillId="3" borderId="0" xfId="1" applyFont="1" applyFill="1"/>
    <xf numFmtId="0" fontId="9" fillId="3" borderId="0" xfId="1" applyFont="1" applyFill="1"/>
    <xf numFmtId="0" fontId="10" fillId="3" borderId="0" xfId="1" applyFont="1" applyFill="1"/>
    <xf numFmtId="0" fontId="10" fillId="4" borderId="0" xfId="1" applyFont="1" applyFill="1"/>
    <xf numFmtId="0" fontId="7" fillId="0" borderId="1" xfId="1" applyBorder="1"/>
    <xf numFmtId="0" fontId="7" fillId="0" borderId="2" xfId="1" applyBorder="1"/>
    <xf numFmtId="0" fontId="7" fillId="0" borderId="3" xfId="1" applyBorder="1"/>
    <xf numFmtId="0" fontId="7" fillId="0" borderId="4" xfId="1" applyBorder="1"/>
    <xf numFmtId="0" fontId="7" fillId="0" borderId="5" xfId="1" applyBorder="1"/>
    <xf numFmtId="0" fontId="7" fillId="0" borderId="5" xfId="1" applyBorder="1" applyAlignment="1">
      <alignment wrapText="1"/>
    </xf>
    <xf numFmtId="0" fontId="7" fillId="0" borderId="5" xfId="1" applyBorder="1" applyAlignment="1">
      <alignment horizontal="left"/>
    </xf>
    <xf numFmtId="0" fontId="7" fillId="0" borderId="6" xfId="1" applyBorder="1"/>
    <xf numFmtId="0" fontId="7" fillId="0" borderId="7" xfId="1" applyBorder="1"/>
    <xf numFmtId="0" fontId="7" fillId="0" borderId="8" xfId="1" applyBorder="1"/>
    <xf numFmtId="0" fontId="0" fillId="3" borderId="0" xfId="0" applyFill="1"/>
    <xf numFmtId="0" fontId="17" fillId="3" borderId="0" xfId="0" applyFont="1" applyFill="1"/>
    <xf numFmtId="0" fontId="20" fillId="3" borderId="0" xfId="0" applyFont="1" applyFill="1"/>
    <xf numFmtId="0" fontId="22" fillId="0" borderId="0" xfId="0" applyFont="1" applyAlignment="1">
      <alignment horizontal="left" vertical="top" indent="1"/>
    </xf>
    <xf numFmtId="0" fontId="19" fillId="4" borderId="0" xfId="1" applyFont="1" applyFill="1"/>
    <xf numFmtId="0" fontId="22" fillId="0" borderId="6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165" fontId="19" fillId="4" borderId="0" xfId="1" applyNumberFormat="1" applyFont="1" applyFill="1"/>
    <xf numFmtId="165" fontId="22" fillId="0" borderId="7" xfId="0" applyNumberFormat="1" applyFont="1" applyBorder="1" applyAlignment="1">
      <alignment horizontal="left"/>
    </xf>
    <xf numFmtId="0" fontId="10" fillId="4" borderId="0" xfId="1" quotePrefix="1" applyFont="1" applyFill="1"/>
    <xf numFmtId="0" fontId="17" fillId="4" borderId="0" xfId="1" quotePrefix="1" applyFont="1" applyFill="1"/>
    <xf numFmtId="0" fontId="22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top" indent="1"/>
    </xf>
    <xf numFmtId="0" fontId="22" fillId="0" borderId="5" xfId="0" applyFont="1" applyBorder="1" applyAlignment="1">
      <alignment horizontal="left" vertical="top" indent="1"/>
    </xf>
    <xf numFmtId="165" fontId="22" fillId="0" borderId="8" xfId="0" applyNumberFormat="1" applyFont="1" applyBorder="1" applyAlignment="1">
      <alignment horizontal="left"/>
    </xf>
    <xf numFmtId="0" fontId="22" fillId="0" borderId="5" xfId="0" applyFont="1" applyBorder="1" applyAlignment="1">
      <alignment horizontal="left" vertical="top" wrapText="1" indent="1"/>
    </xf>
    <xf numFmtId="0" fontId="22" fillId="0" borderId="0" xfId="0" applyFont="1" applyAlignment="1">
      <alignment horizontal="left" vertical="top" wrapText="1" indent="1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21" fillId="0" borderId="5" xfId="0" applyFont="1" applyBorder="1" applyAlignment="1">
      <alignment horizontal="center" vertical="top"/>
    </xf>
    <xf numFmtId="0" fontId="18" fillId="2" borderId="0" xfId="1" applyFont="1" applyFill="1" applyAlignment="1">
      <alignment horizontal="center" vertical="center" wrapText="1"/>
    </xf>
    <xf numFmtId="0" fontId="6" fillId="0" borderId="0" xfId="5"/>
    <xf numFmtId="0" fontId="6" fillId="0" borderId="0" xfId="5" applyAlignment="1">
      <alignment horizontal="center"/>
    </xf>
    <xf numFmtId="0" fontId="6" fillId="0" borderId="9" xfId="5" applyBorder="1"/>
    <xf numFmtId="0" fontId="6" fillId="0" borderId="9" xfId="5" applyBorder="1" applyAlignment="1">
      <alignment horizontal="center"/>
    </xf>
    <xf numFmtId="0" fontId="6" fillId="2" borderId="9" xfId="5" applyFill="1" applyBorder="1"/>
    <xf numFmtId="0" fontId="6" fillId="2" borderId="9" xfId="5" applyFill="1" applyBorder="1" applyAlignment="1">
      <alignment horizontal="center"/>
    </xf>
    <xf numFmtId="0" fontId="6" fillId="0" borderId="10" xfId="5" applyBorder="1"/>
    <xf numFmtId="167" fontId="0" fillId="0" borderId="10" xfId="6" applyNumberFormat="1" applyFont="1" applyBorder="1" applyAlignment="1">
      <alignment horizontal="center"/>
    </xf>
    <xf numFmtId="0" fontId="6" fillId="0" borderId="10" xfId="5" applyBorder="1" applyAlignment="1">
      <alignment horizontal="center"/>
    </xf>
    <xf numFmtId="0" fontId="6" fillId="5" borderId="11" xfId="5" applyFill="1" applyBorder="1"/>
    <xf numFmtId="0" fontId="6" fillId="5" borderId="11" xfId="5" applyFill="1" applyBorder="1" applyAlignment="1">
      <alignment horizontal="center"/>
    </xf>
    <xf numFmtId="0" fontId="25" fillId="0" borderId="0" xfId="5" applyFont="1"/>
    <xf numFmtId="0" fontId="26" fillId="0" borderId="0" xfId="5" applyFont="1"/>
    <xf numFmtId="0" fontId="0" fillId="0" borderId="0" xfId="0" applyAlignment="1">
      <alignment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5" fillId="2" borderId="9" xfId="5" applyFont="1" applyFill="1" applyBorder="1" applyAlignment="1">
      <alignment horizontal="center"/>
    </xf>
    <xf numFmtId="9" fontId="0" fillId="0" borderId="9" xfId="0" applyNumberForma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34" fillId="5" borderId="9" xfId="0" applyFont="1" applyFill="1" applyBorder="1" applyAlignment="1">
      <alignment horizontal="center" vertical="center"/>
    </xf>
    <xf numFmtId="0" fontId="34" fillId="5" borderId="9" xfId="0" applyFont="1" applyFill="1" applyBorder="1" applyAlignment="1">
      <alignment horizontal="center" vertical="center" wrapText="1"/>
    </xf>
    <xf numFmtId="0" fontId="35" fillId="5" borderId="9" xfId="0" applyFont="1" applyFill="1" applyBorder="1" applyAlignment="1">
      <alignment horizontal="center" vertical="center" wrapText="1"/>
    </xf>
    <xf numFmtId="166" fontId="35" fillId="5" borderId="9" xfId="0" applyNumberFormat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165" fontId="32" fillId="0" borderId="9" xfId="0" applyNumberFormat="1" applyFont="1" applyBorder="1" applyAlignment="1">
      <alignment horizontal="center" vertical="center" wrapText="1"/>
    </xf>
    <xf numFmtId="168" fontId="32" fillId="0" borderId="9" xfId="0" applyNumberFormat="1" applyFont="1" applyBorder="1" applyAlignment="1">
      <alignment horizontal="center" vertical="center" wrapText="1"/>
    </xf>
    <xf numFmtId="170" fontId="32" fillId="0" borderId="9" xfId="0" applyNumberFormat="1" applyFont="1" applyBorder="1" applyAlignment="1">
      <alignment horizontal="center" vertical="center" wrapText="1"/>
    </xf>
    <xf numFmtId="170" fontId="0" fillId="0" borderId="0" xfId="0" applyNumberFormat="1"/>
    <xf numFmtId="170" fontId="0" fillId="0" borderId="9" xfId="0" applyNumberFormat="1" applyBorder="1" applyAlignment="1">
      <alignment horizontal="center" vertical="center"/>
    </xf>
    <xf numFmtId="0" fontId="29" fillId="5" borderId="9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170" fontId="29" fillId="0" borderId="9" xfId="0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 wrapText="1"/>
    </xf>
    <xf numFmtId="0" fontId="29" fillId="5" borderId="0" xfId="0" applyFont="1" applyFill="1" applyAlignment="1">
      <alignment horizontal="center" vertical="center" wrapText="1"/>
    </xf>
    <xf numFmtId="9" fontId="36" fillId="0" borderId="9" xfId="0" applyNumberFormat="1" applyFont="1" applyBorder="1" applyAlignment="1">
      <alignment horizontal="center" vertical="center" wrapText="1"/>
    </xf>
    <xf numFmtId="9" fontId="0" fillId="0" borderId="9" xfId="0" applyNumberFormat="1" applyBorder="1" applyAlignment="1">
      <alignment horizontal="center" vertical="center"/>
    </xf>
    <xf numFmtId="166" fontId="23" fillId="5" borderId="9" xfId="0" applyNumberFormat="1" applyFont="1" applyFill="1" applyBorder="1" applyAlignment="1">
      <alignment horizontal="center" vertical="center" wrapText="1"/>
    </xf>
    <xf numFmtId="170" fontId="23" fillId="0" borderId="9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9" fillId="0" borderId="0" xfId="0" applyFont="1" applyAlignment="1">
      <alignment horizontal="left" vertical="center" wrapText="1"/>
    </xf>
    <xf numFmtId="171" fontId="39" fillId="0" borderId="0" xfId="0" applyNumberFormat="1" applyFont="1" applyAlignment="1">
      <alignment horizontal="left" vertical="center" wrapText="1"/>
    </xf>
    <xf numFmtId="0" fontId="0" fillId="0" borderId="9" xfId="0" applyBorder="1"/>
    <xf numFmtId="0" fontId="40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0" fillId="0" borderId="9" xfId="0" applyBorder="1" applyAlignment="1">
      <alignment wrapText="1"/>
    </xf>
    <xf numFmtId="0" fontId="41" fillId="5" borderId="9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left" vertical="center" wrapText="1"/>
    </xf>
    <xf numFmtId="0" fontId="34" fillId="0" borderId="0" xfId="0" applyFont="1"/>
    <xf numFmtId="0" fontId="42" fillId="5" borderId="9" xfId="0" applyFont="1" applyFill="1" applyBorder="1" applyAlignment="1">
      <alignment horizontal="center" vertical="center" wrapText="1"/>
    </xf>
    <xf numFmtId="170" fontId="42" fillId="0" borderId="9" xfId="0" applyNumberFormat="1" applyFont="1" applyBorder="1" applyAlignment="1">
      <alignment horizontal="center" vertical="center"/>
    </xf>
    <xf numFmtId="0" fontId="44" fillId="0" borderId="0" xfId="0" applyFont="1"/>
    <xf numFmtId="164" fontId="0" fillId="0" borderId="0" xfId="0" applyNumberFormat="1"/>
    <xf numFmtId="171" fontId="0" fillId="0" borderId="0" xfId="0" applyNumberFormat="1" applyAlignment="1">
      <alignment wrapText="1"/>
    </xf>
    <xf numFmtId="0" fontId="41" fillId="0" borderId="0" xfId="0" applyFont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vertical="center"/>
    </xf>
    <xf numFmtId="164" fontId="0" fillId="0" borderId="9" xfId="0" applyNumberFormat="1" applyBorder="1" applyAlignment="1">
      <alignment horizontal="center" vertical="center"/>
    </xf>
    <xf numFmtId="0" fontId="44" fillId="0" borderId="9" xfId="0" applyFont="1" applyBorder="1" applyAlignment="1">
      <alignment horizontal="center" vertical="center" wrapText="1"/>
    </xf>
    <xf numFmtId="0" fontId="44" fillId="0" borderId="9" xfId="0" applyFont="1" applyBorder="1" applyAlignment="1">
      <alignment horizontal="center" vertical="center"/>
    </xf>
    <xf numFmtId="8" fontId="0" fillId="0" borderId="9" xfId="0" applyNumberFormat="1" applyBorder="1" applyAlignment="1">
      <alignment horizontal="center" vertical="center" wrapText="1"/>
    </xf>
    <xf numFmtId="8" fontId="34" fillId="0" borderId="0" xfId="0" applyNumberFormat="1" applyFont="1" applyAlignment="1">
      <alignment horizontal="center" vertical="center"/>
    </xf>
    <xf numFmtId="164" fontId="34" fillId="0" borderId="0" xfId="0" applyNumberFormat="1" applyFont="1"/>
    <xf numFmtId="171" fontId="34" fillId="0" borderId="0" xfId="0" applyNumberFormat="1" applyFont="1" applyAlignment="1">
      <alignment wrapText="1"/>
    </xf>
    <xf numFmtId="0" fontId="0" fillId="0" borderId="0" xfId="0" applyAlignment="1">
      <alignment horizontal="center" vertical="center" wrapText="1"/>
    </xf>
    <xf numFmtId="0" fontId="45" fillId="6" borderId="9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2" fillId="6" borderId="9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/>
    </xf>
    <xf numFmtId="171" fontId="42" fillId="0" borderId="9" xfId="0" applyNumberFormat="1" applyFont="1" applyBorder="1" applyAlignment="1">
      <alignment horizontal="center" vertical="center"/>
    </xf>
    <xf numFmtId="171" fontId="41" fillId="0" borderId="9" xfId="0" applyNumberFormat="1" applyFont="1" applyBorder="1" applyAlignment="1">
      <alignment horizontal="center" vertical="center"/>
    </xf>
    <xf numFmtId="169" fontId="47" fillId="0" borderId="0" xfId="0" applyNumberFormat="1" applyFont="1" applyAlignment="1">
      <alignment vertical="center"/>
    </xf>
    <xf numFmtId="169" fontId="37" fillId="0" borderId="0" xfId="0" applyNumberFormat="1" applyFont="1" applyAlignment="1">
      <alignment vertical="center"/>
    </xf>
    <xf numFmtId="171" fontId="46" fillId="0" borderId="0" xfId="0" applyNumberFormat="1" applyFont="1" applyAlignment="1">
      <alignment wrapText="1"/>
    </xf>
    <xf numFmtId="0" fontId="48" fillId="0" borderId="0" xfId="0" applyFont="1" applyAlignment="1">
      <alignment wrapText="1"/>
    </xf>
    <xf numFmtId="171" fontId="37" fillId="0" borderId="0" xfId="0" applyNumberFormat="1" applyFont="1" applyAlignment="1">
      <alignment wrapText="1"/>
    </xf>
    <xf numFmtId="171" fontId="46" fillId="0" borderId="9" xfId="0" applyNumberFormat="1" applyFont="1" applyBorder="1" applyAlignment="1">
      <alignment horizontal="center" vertical="center" wrapText="1"/>
    </xf>
    <xf numFmtId="171" fontId="37" fillId="0" borderId="9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71" fontId="46" fillId="0" borderId="0" xfId="0" applyNumberFormat="1" applyFont="1" applyAlignment="1">
      <alignment horizontal="center" vertical="center"/>
    </xf>
    <xf numFmtId="171" fontId="37" fillId="0" borderId="0" xfId="0" applyNumberFormat="1" applyFont="1" applyAlignment="1">
      <alignment horizontal="center" vertical="center"/>
    </xf>
    <xf numFmtId="0" fontId="49" fillId="5" borderId="9" xfId="0" applyFont="1" applyFill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171" fontId="34" fillId="0" borderId="0" xfId="0" applyNumberFormat="1" applyFont="1"/>
    <xf numFmtId="0" fontId="38" fillId="2" borderId="16" xfId="0" applyFont="1" applyFill="1" applyBorder="1" applyAlignment="1">
      <alignment horizontal="center" vertical="center"/>
    </xf>
    <xf numFmtId="0" fontId="38" fillId="2" borderId="17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/>
    </xf>
    <xf numFmtId="0" fontId="43" fillId="2" borderId="15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5" fillId="0" borderId="0" xfId="0" applyFont="1"/>
    <xf numFmtId="0" fontId="28" fillId="0" borderId="0" xfId="0" applyFont="1"/>
    <xf numFmtId="164" fontId="4" fillId="0" borderId="0" xfId="0" applyNumberFormat="1" applyFont="1"/>
    <xf numFmtId="171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/>
    </xf>
    <xf numFmtId="8" fontId="4" fillId="0" borderId="0" xfId="0" applyNumberFormat="1" applyFont="1" applyAlignment="1">
      <alignment horizontal="center" vertical="center"/>
    </xf>
    <xf numFmtId="171" fontId="34" fillId="0" borderId="0" xfId="0" applyNumberFormat="1" applyFont="1" applyAlignment="1">
      <alignment horizontal="center"/>
    </xf>
    <xf numFmtId="171" fontId="0" fillId="0" borderId="0" xfId="0" applyNumberFormat="1"/>
    <xf numFmtId="169" fontId="0" fillId="0" borderId="0" xfId="0" applyNumberFormat="1"/>
    <xf numFmtId="0" fontId="57" fillId="0" borderId="0" xfId="0" applyFont="1"/>
    <xf numFmtId="169" fontId="57" fillId="0" borderId="0" xfId="0" applyNumberFormat="1" applyFont="1"/>
    <xf numFmtId="16" fontId="0" fillId="0" borderId="0" xfId="0" applyNumberFormat="1"/>
    <xf numFmtId="1" fontId="0" fillId="0" borderId="0" xfId="0" applyNumberFormat="1"/>
    <xf numFmtId="0" fontId="51" fillId="0" borderId="0" xfId="0" applyFont="1"/>
    <xf numFmtId="1" fontId="51" fillId="0" borderId="0" xfId="0" applyNumberFormat="1" applyFont="1"/>
    <xf numFmtId="9" fontId="0" fillId="0" borderId="9" xfId="8" applyFont="1" applyBorder="1" applyAlignment="1">
      <alignment horizontal="center" vertical="center" wrapText="1"/>
    </xf>
    <xf numFmtId="0" fontId="44" fillId="8" borderId="9" xfId="0" applyFont="1" applyFill="1" applyBorder="1" applyAlignment="1">
      <alignment horizontal="center" vertical="center"/>
    </xf>
    <xf numFmtId="0" fontId="29" fillId="3" borderId="9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/>
    </xf>
    <xf numFmtId="171" fontId="39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164" fontId="58" fillId="0" borderId="9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 wrapText="1"/>
    </xf>
    <xf numFmtId="170" fontId="42" fillId="0" borderId="9" xfId="0" applyNumberFormat="1" applyFont="1" applyBorder="1" applyAlignment="1">
      <alignment horizontal="center" vertical="center" wrapText="1"/>
    </xf>
    <xf numFmtId="49" fontId="44" fillId="0" borderId="9" xfId="0" applyNumberFormat="1" applyFont="1" applyBorder="1" applyAlignment="1">
      <alignment horizontal="center" vertical="center"/>
    </xf>
    <xf numFmtId="0" fontId="3" fillId="0" borderId="10" xfId="5" applyFont="1" applyBorder="1"/>
    <xf numFmtId="0" fontId="23" fillId="0" borderId="9" xfId="0" applyFont="1" applyBorder="1" applyAlignment="1">
      <alignment horizontal="left"/>
    </xf>
    <xf numFmtId="0" fontId="23" fillId="0" borderId="9" xfId="0" applyFont="1" applyBorder="1" applyAlignment="1">
      <alignment horizontal="center" vertical="center"/>
    </xf>
    <xf numFmtId="44" fontId="0" fillId="8" borderId="9" xfId="0" applyNumberFormat="1" applyFill="1" applyBorder="1" applyAlignment="1">
      <alignment horizontal="center" vertical="center"/>
    </xf>
    <xf numFmtId="171" fontId="0" fillId="8" borderId="9" xfId="0" applyNumberFormat="1" applyFill="1" applyBorder="1" applyAlignment="1">
      <alignment horizontal="center" vertical="center"/>
    </xf>
    <xf numFmtId="0" fontId="52" fillId="0" borderId="9" xfId="0" applyFont="1" applyBorder="1"/>
    <xf numFmtId="0" fontId="53" fillId="0" borderId="9" xfId="0" applyFont="1" applyBorder="1" applyAlignment="1">
      <alignment horizontal="left"/>
    </xf>
    <xf numFmtId="0" fontId="54" fillId="0" borderId="9" xfId="0" applyFont="1" applyBorder="1" applyAlignment="1">
      <alignment horizontal="center"/>
    </xf>
    <xf numFmtId="0" fontId="23" fillId="0" borderId="9" xfId="0" applyFont="1" applyBorder="1" applyAlignment="1">
      <alignment horizontal="center" vertical="center" wrapText="1"/>
    </xf>
    <xf numFmtId="172" fontId="23" fillId="8" borderId="9" xfId="0" applyNumberFormat="1" applyFont="1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1" fontId="0" fillId="8" borderId="9" xfId="0" applyNumberFormat="1" applyFill="1" applyBorder="1" applyAlignment="1">
      <alignment horizontal="center" vertical="center"/>
    </xf>
    <xf numFmtId="9" fontId="0" fillId="8" borderId="9" xfId="0" applyNumberFormat="1" applyFill="1" applyBorder="1" applyAlignment="1">
      <alignment horizontal="center" vertical="center"/>
    </xf>
    <xf numFmtId="10" fontId="0" fillId="8" borderId="9" xfId="0" applyNumberFormat="1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7" borderId="9" xfId="0" applyFont="1" applyFill="1" applyBorder="1" applyAlignment="1">
      <alignment horizontal="center" vertical="center"/>
    </xf>
    <xf numFmtId="0" fontId="60" fillId="0" borderId="0" xfId="0" applyFont="1"/>
    <xf numFmtId="0" fontId="56" fillId="0" borderId="0" xfId="0" applyFont="1"/>
    <xf numFmtId="0" fontId="61" fillId="0" borderId="0" xfId="0" applyFont="1"/>
    <xf numFmtId="0" fontId="25" fillId="0" borderId="0" xfId="0" applyFont="1"/>
    <xf numFmtId="0" fontId="0" fillId="7" borderId="19" xfId="0" applyFill="1" applyBorder="1" applyAlignment="1">
      <alignment horizontal="center" vertical="center"/>
    </xf>
    <xf numFmtId="0" fontId="23" fillId="7" borderId="19" xfId="0" applyFont="1" applyFill="1" applyBorder="1" applyAlignment="1">
      <alignment horizontal="center" vertical="center"/>
    </xf>
    <xf numFmtId="0" fontId="25" fillId="7" borderId="19" xfId="0" applyFont="1" applyFill="1" applyBorder="1" applyAlignment="1">
      <alignment horizontal="center" vertical="center"/>
    </xf>
    <xf numFmtId="43" fontId="0" fillId="0" borderId="0" xfId="7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173" fontId="0" fillId="0" borderId="0" xfId="7" applyNumberFormat="1" applyFont="1"/>
    <xf numFmtId="173" fontId="0" fillId="0" borderId="0" xfId="0" applyNumberFormat="1"/>
    <xf numFmtId="0" fontId="3" fillId="0" borderId="0" xfId="0" applyFont="1"/>
    <xf numFmtId="174" fontId="59" fillId="0" borderId="0" xfId="0" applyNumberFormat="1" applyFont="1" applyAlignment="1">
      <alignment horizontal="center" vertical="center" wrapText="1"/>
    </xf>
    <xf numFmtId="167" fontId="0" fillId="0" borderId="0" xfId="7" applyNumberFormat="1" applyFont="1" applyAlignment="1">
      <alignment horizontal="right"/>
    </xf>
    <xf numFmtId="167" fontId="0" fillId="0" borderId="0" xfId="7" applyNumberFormat="1" applyFont="1"/>
    <xf numFmtId="167" fontId="0" fillId="0" borderId="0" xfId="0" applyNumberFormat="1"/>
    <xf numFmtId="0" fontId="32" fillId="0" borderId="0" xfId="0" applyFont="1" applyAlignment="1">
      <alignment horizontal="center" vertical="center" wrapText="1"/>
    </xf>
    <xf numFmtId="165" fontId="32" fillId="0" borderId="0" xfId="0" applyNumberFormat="1" applyFont="1" applyAlignment="1">
      <alignment horizontal="center" vertical="center" wrapText="1"/>
    </xf>
    <xf numFmtId="4" fontId="33" fillId="0" borderId="0" xfId="0" applyNumberFormat="1" applyFont="1" applyAlignment="1">
      <alignment horizontal="center" vertical="center" wrapText="1"/>
    </xf>
    <xf numFmtId="4" fontId="32" fillId="0" borderId="0" xfId="0" applyNumberFormat="1" applyFont="1" applyAlignment="1">
      <alignment horizontal="center" vertical="center" wrapText="1"/>
    </xf>
    <xf numFmtId="168" fontId="33" fillId="0" borderId="0" xfId="0" applyNumberFormat="1" applyFont="1" applyAlignment="1">
      <alignment horizontal="center" vertical="center" wrapText="1"/>
    </xf>
    <xf numFmtId="170" fontId="23" fillId="0" borderId="0" xfId="0" applyNumberFormat="1" applyFont="1" applyAlignment="1">
      <alignment horizontal="center" vertical="center" wrapText="1"/>
    </xf>
    <xf numFmtId="9" fontId="36" fillId="0" borderId="0" xfId="0" applyNumberFormat="1" applyFont="1" applyAlignment="1">
      <alignment horizontal="center" vertical="center" wrapText="1"/>
    </xf>
    <xf numFmtId="170" fontId="42" fillId="0" borderId="0" xfId="0" applyNumberFormat="1" applyFon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0" fontId="41" fillId="0" borderId="0" xfId="0" applyNumberFormat="1" applyFont="1" applyAlignment="1">
      <alignment horizontal="center" vertical="center"/>
    </xf>
    <xf numFmtId="44" fontId="0" fillId="0" borderId="0" xfId="0" applyNumberFormat="1"/>
    <xf numFmtId="44" fontId="51" fillId="0" borderId="0" xfId="0" applyNumberFormat="1" applyFont="1"/>
    <xf numFmtId="9" fontId="0" fillId="0" borderId="0" xfId="0" applyNumberFormat="1"/>
    <xf numFmtId="0" fontId="2" fillId="0" borderId="0" xfId="0" applyFont="1"/>
    <xf numFmtId="167" fontId="2" fillId="0" borderId="0" xfId="7" applyNumberFormat="1" applyFont="1"/>
    <xf numFmtId="167" fontId="0" fillId="8" borderId="9" xfId="7" applyNumberFormat="1" applyFont="1" applyFill="1" applyBorder="1" applyAlignment="1">
      <alignment vertical="center"/>
    </xf>
    <xf numFmtId="9" fontId="0" fillId="0" borderId="0" xfId="8" applyFont="1"/>
    <xf numFmtId="172" fontId="0" fillId="0" borderId="0" xfId="0" applyNumberFormat="1"/>
    <xf numFmtId="9" fontId="0" fillId="0" borderId="0" xfId="8" applyFont="1" applyBorder="1"/>
    <xf numFmtId="10" fontId="0" fillId="0" borderId="9" xfId="8" applyNumberFormat="1" applyFont="1" applyBorder="1" applyAlignment="1">
      <alignment horizontal="center" vertical="center"/>
    </xf>
    <xf numFmtId="0" fontId="1" fillId="0" borderId="0" xfId="0" applyFont="1"/>
    <xf numFmtId="0" fontId="34" fillId="5" borderId="2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4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34" fillId="5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0" fontId="41" fillId="5" borderId="20" xfId="0" applyFont="1" applyFill="1" applyBorder="1" applyAlignment="1">
      <alignment horizontal="center" vertical="center" wrapText="1"/>
    </xf>
    <xf numFmtId="170" fontId="41" fillId="0" borderId="20" xfId="0" applyNumberFormat="1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170" fontId="41" fillId="0" borderId="20" xfId="0" applyNumberFormat="1" applyFont="1" applyBorder="1" applyAlignment="1">
      <alignment horizontal="center" vertical="center" wrapText="1"/>
    </xf>
    <xf numFmtId="171" fontId="0" fillId="0" borderId="20" xfId="0" applyNumberFormat="1" applyBorder="1" applyAlignment="1">
      <alignment horizontal="center" vertical="center" wrapText="1"/>
    </xf>
    <xf numFmtId="0" fontId="41" fillId="6" borderId="20" xfId="0" applyFont="1" applyFill="1" applyBorder="1" applyAlignment="1">
      <alignment horizontal="center" vertical="center" wrapText="1"/>
    </xf>
    <xf numFmtId="171" fontId="37" fillId="0" borderId="20" xfId="0" applyNumberFormat="1" applyFont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171" fontId="41" fillId="0" borderId="20" xfId="0" applyNumberFormat="1" applyFont="1" applyBorder="1" applyAlignment="1">
      <alignment horizontal="center" vertical="center"/>
    </xf>
    <xf numFmtId="0" fontId="0" fillId="0" borderId="21" xfId="0" applyBorder="1"/>
    <xf numFmtId="170" fontId="4" fillId="0" borderId="20" xfId="0" applyNumberFormat="1" applyFont="1" applyBorder="1" applyAlignment="1">
      <alignment horizontal="center" vertical="center"/>
    </xf>
    <xf numFmtId="170" fontId="4" fillId="0" borderId="20" xfId="0" applyNumberFormat="1" applyFont="1" applyBorder="1" applyAlignment="1">
      <alignment wrapText="1"/>
    </xf>
    <xf numFmtId="0" fontId="34" fillId="6" borderId="20" xfId="0" applyFont="1" applyFill="1" applyBorder="1" applyAlignment="1">
      <alignment horizontal="center" vertical="center" wrapText="1"/>
    </xf>
    <xf numFmtId="171" fontId="4" fillId="0" borderId="20" xfId="0" applyNumberFormat="1" applyFont="1" applyBorder="1" applyAlignment="1">
      <alignment horizontal="center" vertical="center"/>
    </xf>
    <xf numFmtId="0" fontId="42" fillId="5" borderId="20" xfId="0" applyFont="1" applyFill="1" applyBorder="1" applyAlignment="1">
      <alignment horizontal="center" vertical="center" wrapText="1"/>
    </xf>
    <xf numFmtId="170" fontId="42" fillId="0" borderId="2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24" fillId="2" borderId="0" xfId="1" applyFont="1" applyFill="1" applyAlignment="1">
      <alignment horizontal="center" vertical="center" wrapText="1"/>
    </xf>
    <xf numFmtId="0" fontId="18" fillId="2" borderId="0" xfId="1" applyFont="1" applyFill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71" fontId="42" fillId="0" borderId="13" xfId="0" applyNumberFormat="1" applyFont="1" applyBorder="1" applyAlignment="1">
      <alignment horizontal="center" vertical="center"/>
    </xf>
    <xf numFmtId="171" fontId="42" fillId="0" borderId="12" xfId="0" applyNumberFormat="1" applyFont="1" applyBorder="1" applyAlignment="1">
      <alignment horizontal="center" vertical="center"/>
    </xf>
    <xf numFmtId="171" fontId="42" fillId="0" borderId="10" xfId="0" applyNumberFormat="1" applyFont="1" applyBorder="1" applyAlignment="1">
      <alignment horizontal="center" vertical="center"/>
    </xf>
    <xf numFmtId="171" fontId="41" fillId="0" borderId="22" xfId="0" applyNumberFormat="1" applyFont="1" applyBorder="1" applyAlignment="1">
      <alignment horizontal="center" vertical="center"/>
    </xf>
    <xf numFmtId="171" fontId="41" fillId="0" borderId="21" xfId="0" applyNumberFormat="1" applyFont="1" applyBorder="1" applyAlignment="1">
      <alignment horizontal="center" vertical="center"/>
    </xf>
    <xf numFmtId="171" fontId="41" fillId="0" borderId="2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7" borderId="18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25" fillId="7" borderId="18" xfId="0" applyFont="1" applyFill="1" applyBorder="1" applyAlignment="1">
      <alignment horizontal="center" wrapText="1"/>
    </xf>
    <xf numFmtId="0" fontId="25" fillId="7" borderId="19" xfId="0" applyFont="1" applyFill="1" applyBorder="1" applyAlignment="1">
      <alignment horizontal="center" wrapText="1"/>
    </xf>
    <xf numFmtId="0" fontId="0" fillId="7" borderId="18" xfId="0" applyFill="1" applyBorder="1" applyAlignment="1">
      <alignment horizontal="center" vertical="center"/>
    </xf>
    <xf numFmtId="9" fontId="0" fillId="0" borderId="9" xfId="8" applyFont="1" applyBorder="1" applyAlignment="1">
      <alignment horizontal="center" vertical="center"/>
    </xf>
    <xf numFmtId="171" fontId="4" fillId="0" borderId="22" xfId="0" applyNumberFormat="1" applyFont="1" applyBorder="1" applyAlignment="1">
      <alignment horizontal="center" vertical="center"/>
    </xf>
    <xf numFmtId="171" fontId="4" fillId="0" borderId="21" xfId="0" applyNumberFormat="1" applyFont="1" applyBorder="1" applyAlignment="1">
      <alignment horizontal="center" vertical="center"/>
    </xf>
    <xf numFmtId="171" fontId="4" fillId="0" borderId="2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9">
    <cellStyle name="Čárka" xfId="7" builtinId="3"/>
    <cellStyle name="Čárka 2" xfId="6" xr:uid="{871C3779-E7BD-A543-8271-173C68BAC893}"/>
    <cellStyle name="Normal 2" xfId="1" xr:uid="{00000000-0005-0000-0000-000002000000}"/>
    <cellStyle name="Normal 2 2 2 2" xfId="4" xr:uid="{00000000-0005-0000-0000-000003000000}"/>
    <cellStyle name="Normal 2 7" xfId="3" xr:uid="{00000000-0005-0000-0000-000004000000}"/>
    <cellStyle name="Normal 8" xfId="2" xr:uid="{00000000-0005-0000-0000-000005000000}"/>
    <cellStyle name="Normální" xfId="0" builtinId="0"/>
    <cellStyle name="Normální 2" xfId="5" xr:uid="{80BD10E0-34A2-6044-8D56-0127506FE1BF}"/>
    <cellStyle name="Procenta" xfId="8" builtinId="5"/>
  </cellStyles>
  <dxfs count="0"/>
  <tableStyles count="0" defaultTableStyle="TableStyleMedium2" defaultPivotStyle="PivotStyleLight16"/>
  <colors>
    <mruColors>
      <color rgb="FF00B0CA"/>
      <color rgb="FF6F6F6F"/>
      <color rgb="FFFFB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Analýza</a:t>
            </a:r>
            <a:r>
              <a:rPr lang="cs-CZ" baseline="0"/>
              <a:t> citlivosti - BIA R1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0575314928179848E-2"/>
          <c:y val="7.854135833799647E-2"/>
          <c:w val="0.89746706168064705"/>
          <c:h val="0.878937130630867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'AS R1'!$A$119</c:f>
              <c:strCache>
                <c:ptCount val="1"/>
                <c:pt idx="0">
                  <c:v>Cena Peristeen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 R1'!$E$119:$G$119</c:f>
              <c:numCache>
                <c:formatCode>0%</c:formatCode>
                <c:ptCount val="3"/>
                <c:pt idx="0">
                  <c:v>-5.0000000000000031E-2</c:v>
                </c:pt>
                <c:pt idx="1">
                  <c:v>0</c:v>
                </c:pt>
                <c:pt idx="2">
                  <c:v>5.0000000000000031E-2</c:v>
                </c:pt>
              </c:numCache>
            </c:numRef>
          </c:xVal>
          <c:yVal>
            <c:numRef>
              <c:f>'AS R1'!$B$119:$D$119</c:f>
              <c:numCache>
                <c:formatCode>0%</c:formatCode>
                <c:ptCount val="3"/>
                <c:pt idx="0">
                  <c:v>-7.5226656071320355E-2</c:v>
                </c:pt>
                <c:pt idx="1">
                  <c:v>0</c:v>
                </c:pt>
                <c:pt idx="2">
                  <c:v>7.5226656071332415E-2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89-4F57-9915-B36054CE4DC0}"/>
            </c:ext>
          </c:extLst>
        </c:ser>
        <c:ser>
          <c:idx val="1"/>
          <c:order val="1"/>
          <c:tx>
            <c:strRef>
              <c:f>'AS R1'!$A$120</c:f>
              <c:strCache>
                <c:ptCount val="1"/>
                <c:pt idx="0">
                  <c:v>Populace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'AS R1'!$E$120:$G$120</c:f>
              <c:numCache>
                <c:formatCode>0%</c:formatCode>
                <c:ptCount val="3"/>
                <c:pt idx="0">
                  <c:v>-0.5</c:v>
                </c:pt>
                <c:pt idx="1">
                  <c:v>0</c:v>
                </c:pt>
                <c:pt idx="2">
                  <c:v>1</c:v>
                </c:pt>
              </c:numCache>
            </c:numRef>
          </c:xVal>
          <c:yVal>
            <c:numRef>
              <c:f>'AS R1'!$B$120:$D$120</c:f>
              <c:numCache>
                <c:formatCode>0%</c:formatCode>
                <c:ptCount val="3"/>
                <c:pt idx="0">
                  <c:v>0.5</c:v>
                </c:pt>
                <c:pt idx="1">
                  <c:v>0</c:v>
                </c:pt>
                <c:pt idx="2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89-4F57-9915-B36054CE4DC0}"/>
            </c:ext>
          </c:extLst>
        </c:ser>
        <c:ser>
          <c:idx val="2"/>
          <c:order val="2"/>
          <c:tx>
            <c:strRef>
              <c:f>'AS R1'!$A$121</c:f>
              <c:strCache>
                <c:ptCount val="1"/>
                <c:pt idx="0">
                  <c:v>Drop of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'AS R1'!$E$121:$G$121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0.15</c:v>
                </c:pt>
              </c:numCache>
            </c:numRef>
          </c:xVal>
          <c:yVal>
            <c:numRef>
              <c:f>'AS R1'!$B$121:$D$121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0.11192391889877303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89-4F57-9915-B36054CE4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816479"/>
        <c:axId val="1167818479"/>
      </c:scatterChart>
      <c:valAx>
        <c:axId val="1167816479"/>
        <c:scaling>
          <c:orientation val="minMax"/>
          <c:max val="1"/>
          <c:min val="-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Změna parametru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818479"/>
        <c:crosses val="autoZero"/>
        <c:crossBetween val="midCat"/>
      </c:valAx>
      <c:valAx>
        <c:axId val="1167818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Změna</a:t>
                </a:r>
                <a:r>
                  <a:rPr lang="cs-CZ" baseline="0"/>
                  <a:t> nákladu na pacienta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816479"/>
        <c:crossesAt val="-1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8549906405805264"/>
          <c:y val="0.88167949113847566"/>
          <c:w val="0.4207971307470792"/>
          <c:h val="0.10561497772030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Analýza</a:t>
            </a:r>
            <a:r>
              <a:rPr lang="cs-CZ" baseline="0"/>
              <a:t> citlivosti - BIA R2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0575314928179848E-2"/>
          <c:y val="7.854135833799647E-2"/>
          <c:w val="0.89746706168064705"/>
          <c:h val="0.878937130630867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'AS R2'!$A$117</c:f>
              <c:strCache>
                <c:ptCount val="1"/>
                <c:pt idx="0">
                  <c:v>Cena Peristeen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 R2'!$E$117:$G$117</c:f>
              <c:numCache>
                <c:formatCode>0%</c:formatCode>
                <c:ptCount val="3"/>
                <c:pt idx="0">
                  <c:v>-5.0000000000000031E-2</c:v>
                </c:pt>
                <c:pt idx="1">
                  <c:v>0</c:v>
                </c:pt>
                <c:pt idx="2">
                  <c:v>5.0000000000000031E-2</c:v>
                </c:pt>
              </c:numCache>
            </c:numRef>
          </c:xVal>
          <c:yVal>
            <c:numRef>
              <c:f>'AS R2'!$B$117:$D$117</c:f>
              <c:numCache>
                <c:formatCode>0%</c:formatCode>
                <c:ptCount val="3"/>
                <c:pt idx="0">
                  <c:v>-7.5226656071324297E-2</c:v>
                </c:pt>
                <c:pt idx="1">
                  <c:v>0</c:v>
                </c:pt>
                <c:pt idx="2">
                  <c:v>7.5226656071324297E-2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1B-4203-97C5-AF300E134550}"/>
            </c:ext>
          </c:extLst>
        </c:ser>
        <c:ser>
          <c:idx val="1"/>
          <c:order val="1"/>
          <c:tx>
            <c:strRef>
              <c:f>'AS R2'!$A$118</c:f>
              <c:strCache>
                <c:ptCount val="1"/>
                <c:pt idx="0">
                  <c:v>Populace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'AS R2'!$E$118:$G$118</c:f>
              <c:numCache>
                <c:formatCode>0%</c:formatCode>
                <c:ptCount val="3"/>
                <c:pt idx="0">
                  <c:v>-0.5</c:v>
                </c:pt>
                <c:pt idx="1">
                  <c:v>0</c:v>
                </c:pt>
                <c:pt idx="2">
                  <c:v>1</c:v>
                </c:pt>
              </c:numCache>
            </c:numRef>
          </c:xVal>
          <c:yVal>
            <c:numRef>
              <c:f>'AS R2'!$B$118:$D$118</c:f>
              <c:numCache>
                <c:formatCode>0%</c:formatCode>
                <c:ptCount val="3"/>
                <c:pt idx="0">
                  <c:v>0.41212954809824637</c:v>
                </c:pt>
                <c:pt idx="1">
                  <c:v>0</c:v>
                </c:pt>
                <c:pt idx="2">
                  <c:v>-1.3514818076070145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1B-4203-97C5-AF300E134550}"/>
            </c:ext>
          </c:extLst>
        </c:ser>
        <c:ser>
          <c:idx val="2"/>
          <c:order val="2"/>
          <c:tx>
            <c:strRef>
              <c:f>'AS R2'!$A$119</c:f>
              <c:strCache>
                <c:ptCount val="1"/>
                <c:pt idx="0">
                  <c:v>Drop of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'AS R2'!$E$119:$G$119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0.15</c:v>
                </c:pt>
              </c:numCache>
            </c:numRef>
          </c:xVal>
          <c:yVal>
            <c:numRef>
              <c:f>'AS R2'!$B$119:$D$119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0.11192391889876932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1B-4203-97C5-AF300E134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816479"/>
        <c:axId val="1167818479"/>
      </c:scatterChart>
      <c:valAx>
        <c:axId val="1167816479"/>
        <c:scaling>
          <c:orientation val="minMax"/>
          <c:max val="1"/>
          <c:min val="-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Změna parametru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818479"/>
        <c:crosses val="autoZero"/>
        <c:crossBetween val="midCat"/>
      </c:valAx>
      <c:valAx>
        <c:axId val="1167818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Změna</a:t>
                </a:r>
                <a:r>
                  <a:rPr lang="cs-CZ" baseline="0"/>
                  <a:t> nákladu na pacienta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816479"/>
        <c:crossesAt val="-1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874552554069024"/>
          <c:y val="0.87956190261493838"/>
          <c:w val="0.37430420778180418"/>
          <c:h val="0.107732566243838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Analýza</a:t>
            </a:r>
            <a:r>
              <a:rPr lang="cs-CZ" baseline="0"/>
              <a:t> citlivosti - BIA R3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0575314928179848E-2"/>
          <c:y val="7.854135833799647E-2"/>
          <c:w val="0.89746706168064705"/>
          <c:h val="0.878937130630867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'AS R3'!$A$115</c:f>
              <c:strCache>
                <c:ptCount val="1"/>
                <c:pt idx="0">
                  <c:v>Cena Peristeen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 R3'!$E$115:$G$115</c:f>
              <c:numCache>
                <c:formatCode>0%</c:formatCode>
                <c:ptCount val="3"/>
                <c:pt idx="0">
                  <c:v>-5.0000000000000031E-2</c:v>
                </c:pt>
                <c:pt idx="1">
                  <c:v>0</c:v>
                </c:pt>
                <c:pt idx="2">
                  <c:v>5.0000000000000031E-2</c:v>
                </c:pt>
              </c:numCache>
            </c:numRef>
          </c:xVal>
          <c:yVal>
            <c:numRef>
              <c:f>'AS R3'!$B$115:$D$115</c:f>
              <c:numCache>
                <c:formatCode>0%</c:formatCode>
                <c:ptCount val="3"/>
                <c:pt idx="0">
                  <c:v>-7.522665607132635E-2</c:v>
                </c:pt>
                <c:pt idx="1">
                  <c:v>0</c:v>
                </c:pt>
                <c:pt idx="2">
                  <c:v>7.522665607132635E-2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4-4612-8A1E-9518BF0EFCBF}"/>
            </c:ext>
          </c:extLst>
        </c:ser>
        <c:ser>
          <c:idx val="1"/>
          <c:order val="1"/>
          <c:tx>
            <c:strRef>
              <c:f>'AS R3'!$A$116</c:f>
              <c:strCache>
                <c:ptCount val="1"/>
                <c:pt idx="0">
                  <c:v>Populace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'AS R3'!$E$116:$G$116</c:f>
              <c:numCache>
                <c:formatCode>0%</c:formatCode>
                <c:ptCount val="3"/>
                <c:pt idx="0">
                  <c:v>-0.5</c:v>
                </c:pt>
                <c:pt idx="1">
                  <c:v>0</c:v>
                </c:pt>
                <c:pt idx="2">
                  <c:v>1</c:v>
                </c:pt>
              </c:numCache>
            </c:numRef>
          </c:xVal>
          <c:yVal>
            <c:numRef>
              <c:f>'AS R3'!$B$116:$D$116</c:f>
              <c:numCache>
                <c:formatCode>0%</c:formatCode>
                <c:ptCount val="3"/>
                <c:pt idx="0">
                  <c:v>0.50871962386078817</c:v>
                </c:pt>
                <c:pt idx="1">
                  <c:v>0</c:v>
                </c:pt>
                <c:pt idx="2">
                  <c:v>-3.2862999354683393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4-4612-8A1E-9518BF0EFCBF}"/>
            </c:ext>
          </c:extLst>
        </c:ser>
        <c:ser>
          <c:idx val="2"/>
          <c:order val="2"/>
          <c:tx>
            <c:strRef>
              <c:f>'AS R3'!$A$117</c:f>
              <c:strCache>
                <c:ptCount val="1"/>
                <c:pt idx="0">
                  <c:v>Drop of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'AS R3'!$E$117:$G$117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0.15</c:v>
                </c:pt>
              </c:numCache>
            </c:numRef>
          </c:xVal>
          <c:yVal>
            <c:numRef>
              <c:f>'AS R3'!$B$117:$D$117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-5.4292920561607019E-2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4-4612-8A1E-9518BF0EF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816479"/>
        <c:axId val="1167818479"/>
      </c:scatterChart>
      <c:valAx>
        <c:axId val="1167816479"/>
        <c:scaling>
          <c:orientation val="minMax"/>
          <c:max val="1"/>
          <c:min val="-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Změna parametru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818479"/>
        <c:crosses val="autoZero"/>
        <c:crossBetween val="midCat"/>
      </c:valAx>
      <c:valAx>
        <c:axId val="1167818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Změna</a:t>
                </a:r>
                <a:r>
                  <a:rPr lang="cs-CZ" baseline="0"/>
                  <a:t> nákladu na pacienta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816479"/>
        <c:crossesAt val="-1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731165433299464"/>
          <c:y val="0.85440318539727989"/>
          <c:w val="0.34273747254277304"/>
          <c:h val="0.145596814602720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Analýza</a:t>
            </a:r>
            <a:r>
              <a:rPr lang="cs-CZ" baseline="0"/>
              <a:t> citlivosti - BIA R4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0575314928179848E-2"/>
          <c:y val="7.854135833799647E-2"/>
          <c:w val="0.89746706168064705"/>
          <c:h val="0.878937130630867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'AS R4'!$A$115</c:f>
              <c:strCache>
                <c:ptCount val="1"/>
                <c:pt idx="0">
                  <c:v>Cena Peristeen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 R4'!$E$115:$G$115</c:f>
              <c:numCache>
                <c:formatCode>0%</c:formatCode>
                <c:ptCount val="3"/>
                <c:pt idx="0">
                  <c:v>-5.0000000000000031E-2</c:v>
                </c:pt>
                <c:pt idx="1">
                  <c:v>0</c:v>
                </c:pt>
                <c:pt idx="2">
                  <c:v>5.0000000000000031E-2</c:v>
                </c:pt>
              </c:numCache>
            </c:numRef>
          </c:xVal>
          <c:yVal>
            <c:numRef>
              <c:f>'AS R4'!$B$115:$D$115</c:f>
              <c:numCache>
                <c:formatCode>0%</c:formatCode>
                <c:ptCount val="3"/>
                <c:pt idx="0">
                  <c:v>-7.5226656071326878E-2</c:v>
                </c:pt>
                <c:pt idx="1">
                  <c:v>0</c:v>
                </c:pt>
                <c:pt idx="2">
                  <c:v>7.5226656071326878E-2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63-414A-B81B-43E387E1AD30}"/>
            </c:ext>
          </c:extLst>
        </c:ser>
        <c:ser>
          <c:idx val="1"/>
          <c:order val="1"/>
          <c:tx>
            <c:strRef>
              <c:f>'AS R4'!$A$116</c:f>
              <c:strCache>
                <c:ptCount val="1"/>
                <c:pt idx="0">
                  <c:v>Populace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'AS R4'!$E$116:$G$116</c:f>
              <c:numCache>
                <c:formatCode>0%</c:formatCode>
                <c:ptCount val="3"/>
                <c:pt idx="0">
                  <c:v>-0.5</c:v>
                </c:pt>
                <c:pt idx="1">
                  <c:v>0</c:v>
                </c:pt>
                <c:pt idx="2">
                  <c:v>1</c:v>
                </c:pt>
              </c:numCache>
            </c:numRef>
          </c:xVal>
          <c:yVal>
            <c:numRef>
              <c:f>'AS R4'!$B$116:$D$116</c:f>
              <c:numCache>
                <c:formatCode>0%</c:formatCode>
                <c:ptCount val="3"/>
                <c:pt idx="0">
                  <c:v>0.56199353162673205</c:v>
                </c:pt>
                <c:pt idx="1">
                  <c:v>0</c:v>
                </c:pt>
                <c:pt idx="2">
                  <c:v>-4.3534418925876803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63-414A-B81B-43E387E1AD30}"/>
            </c:ext>
          </c:extLst>
        </c:ser>
        <c:ser>
          <c:idx val="2"/>
          <c:order val="2"/>
          <c:tx>
            <c:strRef>
              <c:f>'AS R4'!$A$117</c:f>
              <c:strCache>
                <c:ptCount val="1"/>
                <c:pt idx="0">
                  <c:v>Drop of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'AS R4'!$E$117:$G$117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0.15</c:v>
                </c:pt>
              </c:numCache>
            </c:numRef>
          </c:xVal>
          <c:yVal>
            <c:numRef>
              <c:f>'AS R4'!$B$117:$D$117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-0.14596921861449461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63-414A-B81B-43E387E1A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816479"/>
        <c:axId val="1167818479"/>
      </c:scatterChart>
      <c:valAx>
        <c:axId val="1167816479"/>
        <c:scaling>
          <c:orientation val="minMax"/>
          <c:max val="1"/>
          <c:min val="-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Změna parametru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818479"/>
        <c:crosses val="autoZero"/>
        <c:crossBetween val="midCat"/>
      </c:valAx>
      <c:valAx>
        <c:axId val="1167818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Změna</a:t>
                </a:r>
                <a:r>
                  <a:rPr lang="cs-CZ" baseline="0"/>
                  <a:t> nákladu na pacienta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816479"/>
        <c:crossesAt val="-1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751751339871114"/>
          <c:y val="0.86955470054879513"/>
          <c:w val="0.39288262957629105"/>
          <c:h val="0.130445299451204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Analýza</a:t>
            </a:r>
            <a:r>
              <a:rPr lang="cs-CZ" baseline="0"/>
              <a:t> citlivosti - BIA R5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0575314928179848E-2"/>
          <c:y val="7.854135833799647E-2"/>
          <c:w val="0.89746706168064705"/>
          <c:h val="0.878937130630867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'AS R5'!$A$113</c:f>
              <c:strCache>
                <c:ptCount val="1"/>
                <c:pt idx="0">
                  <c:v>Cena Peristeen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 R5'!$E$113:$G$113</c:f>
              <c:numCache>
                <c:formatCode>0%</c:formatCode>
                <c:ptCount val="3"/>
                <c:pt idx="0">
                  <c:v>-5.0000000000000031E-2</c:v>
                </c:pt>
                <c:pt idx="1">
                  <c:v>0</c:v>
                </c:pt>
                <c:pt idx="2">
                  <c:v>5.0000000000000031E-2</c:v>
                </c:pt>
              </c:numCache>
            </c:numRef>
          </c:xVal>
          <c:yVal>
            <c:numRef>
              <c:f>'AS R5'!$B$113:$D$113</c:f>
              <c:numCache>
                <c:formatCode>0%</c:formatCode>
                <c:ptCount val="3"/>
                <c:pt idx="0">
                  <c:v>7.5226656071327697E-2</c:v>
                </c:pt>
                <c:pt idx="1">
                  <c:v>0</c:v>
                </c:pt>
                <c:pt idx="2">
                  <c:v>7.5226656071324477E-2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66-4CD6-BF34-45900C8B0144}"/>
            </c:ext>
          </c:extLst>
        </c:ser>
        <c:ser>
          <c:idx val="1"/>
          <c:order val="1"/>
          <c:tx>
            <c:strRef>
              <c:f>'AS R5'!$A$114</c:f>
              <c:strCache>
                <c:ptCount val="1"/>
                <c:pt idx="0">
                  <c:v>Populace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'AS R5'!$E$114:$G$114</c:f>
              <c:numCache>
                <c:formatCode>0%</c:formatCode>
                <c:ptCount val="3"/>
                <c:pt idx="0">
                  <c:v>-0.5</c:v>
                </c:pt>
                <c:pt idx="1">
                  <c:v>0</c:v>
                </c:pt>
                <c:pt idx="2">
                  <c:v>1</c:v>
                </c:pt>
              </c:numCache>
            </c:numRef>
          </c:xVal>
          <c:yVal>
            <c:numRef>
              <c:f>'AS R5'!$B$114:$D$114</c:f>
              <c:numCache>
                <c:formatCode>0%</c:formatCode>
                <c:ptCount val="3"/>
                <c:pt idx="0">
                  <c:v>-0.59575236581103985</c:v>
                </c:pt>
                <c:pt idx="1">
                  <c:v>0</c:v>
                </c:pt>
                <c:pt idx="2">
                  <c:v>-5.0296729012044041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66-4CD6-BF34-45900C8B0144}"/>
            </c:ext>
          </c:extLst>
        </c:ser>
        <c:ser>
          <c:idx val="2"/>
          <c:order val="2"/>
          <c:tx>
            <c:strRef>
              <c:f>'AS R5'!$A$115</c:f>
              <c:strCache>
                <c:ptCount val="1"/>
                <c:pt idx="0">
                  <c:v>Drop of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'AS R5'!$E$115:$G$115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0.15</c:v>
                </c:pt>
              </c:numCache>
            </c:numRef>
          </c:xVal>
          <c:yVal>
            <c:numRef>
              <c:f>'AS R5'!$B$115:$D$115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0.11192391889876672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66-4CD6-BF34-45900C8B0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816479"/>
        <c:axId val="1167818479"/>
      </c:scatterChart>
      <c:valAx>
        <c:axId val="1167816479"/>
        <c:scaling>
          <c:orientation val="minMax"/>
          <c:max val="1"/>
          <c:min val="-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Změna parametru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818479"/>
        <c:crosses val="autoZero"/>
        <c:crossBetween val="midCat"/>
      </c:valAx>
      <c:valAx>
        <c:axId val="1167818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Změna</a:t>
                </a:r>
                <a:r>
                  <a:rPr lang="cs-CZ" baseline="0"/>
                  <a:t> nákladu na pacienta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816479"/>
        <c:crossesAt val="-1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696063823375995"/>
          <c:y val="0.86197894297303745"/>
          <c:w val="0.39552184836752885"/>
          <c:h val="0.138021057026962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3</xdr:row>
      <xdr:rowOff>38100</xdr:rowOff>
    </xdr:from>
    <xdr:to>
      <xdr:col>12</xdr:col>
      <xdr:colOff>38100</xdr:colOff>
      <xdr:row>20</xdr:row>
      <xdr:rowOff>18709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998332D0-8C57-43E1-B3EE-47E55FA0E23F}"/>
            </a:ext>
          </a:extLst>
        </xdr:cNvPr>
        <xdr:cNvGrpSpPr/>
      </xdr:nvGrpSpPr>
      <xdr:grpSpPr>
        <a:xfrm>
          <a:off x="11118742" y="683863"/>
          <a:ext cx="4641743" cy="3273999"/>
          <a:chOff x="15201900" y="1152525"/>
          <a:chExt cx="3828570" cy="3219109"/>
        </a:xfrm>
      </xdr:grpSpPr>
      <xdr:pic>
        <xdr:nvPicPr>
          <xdr:cNvPr id="9" name="Picture 8">
            <a:extLst>
              <a:ext uri="{FF2B5EF4-FFF2-40B4-BE49-F238E27FC236}">
                <a16:creationId xmlns:a16="http://schemas.microsoft.com/office/drawing/2014/main" id="{02200F11-2512-4B2B-ABF9-F240599301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5201900" y="1619250"/>
            <a:ext cx="3828570" cy="2752384"/>
          </a:xfrm>
          <a:prstGeom prst="rect">
            <a:avLst/>
          </a:prstGeom>
        </xdr:spPr>
      </xdr:pic>
      <xdr:pic>
        <xdr:nvPicPr>
          <xdr:cNvPr id="10" name="Picture 9">
            <a:extLst>
              <a:ext uri="{FF2B5EF4-FFF2-40B4-BE49-F238E27FC236}">
                <a16:creationId xmlns:a16="http://schemas.microsoft.com/office/drawing/2014/main" id="{DC99D66C-5E2C-439D-8D44-6E96B9AD8B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5211425" y="1152525"/>
            <a:ext cx="2352380" cy="46666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952925" y="23507652"/>
    <xdr:ext cx="9287435" cy="5997388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6754462-53CA-4DC9-95D9-7E568165B0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22494240"/>
    <xdr:ext cx="9287435" cy="5997388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04BFCC2-F6F3-47D1-9663-A956A93EDC4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22311360"/>
    <xdr:ext cx="9624060" cy="6705600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22CFBD6-B15B-4DBD-B1E8-30C495B04E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22128480"/>
    <xdr:ext cx="9624060" cy="6705600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60AC352-9FFC-455B-A655-1EAC9B8DDD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22633940"/>
    <xdr:ext cx="9624060" cy="6705600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EEC43A0-C771-42B8-BB6D-46B29F8939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42"/>
  <sheetViews>
    <sheetView zoomScale="59" zoomScaleNormal="90" workbookViewId="0">
      <selection activeCell="H39" sqref="H39"/>
    </sheetView>
  </sheetViews>
  <sheetFormatPr baseColWidth="10" defaultColWidth="8.83203125" defaultRowHeight="15" x14ac:dyDescent="0.2"/>
  <cols>
    <col min="1" max="2" width="2.6640625" customWidth="1"/>
    <col min="3" max="11" width="15.6640625" customWidth="1"/>
    <col min="12" max="12" width="61.5" customWidth="1"/>
    <col min="13" max="13" width="0.33203125" customWidth="1"/>
  </cols>
  <sheetData>
    <row r="1" spans="2:15" ht="33" customHeight="1" x14ac:dyDescent="0.35">
      <c r="B1" s="10"/>
      <c r="C1" s="26" t="s">
        <v>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"/>
    </row>
    <row r="2" spans="2:15" ht="3.75" customHeight="1" x14ac:dyDescent="0.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"/>
    </row>
    <row r="3" spans="2:15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N3" s="1"/>
      <c r="O3" s="2"/>
    </row>
    <row r="4" spans="2:15" ht="15" customHeight="1" x14ac:dyDescent="0.2">
      <c r="B4" s="14"/>
      <c r="C4" s="255" t="s">
        <v>195</v>
      </c>
      <c r="D4" s="256"/>
      <c r="E4" s="256"/>
      <c r="F4" s="256"/>
      <c r="G4" s="256"/>
      <c r="H4" s="256"/>
      <c r="I4" s="256"/>
      <c r="J4" s="256"/>
      <c r="K4" s="256"/>
      <c r="L4" s="44"/>
      <c r="M4" s="18"/>
      <c r="N4" s="1"/>
      <c r="O4" s="3"/>
    </row>
    <row r="5" spans="2:15" ht="15" customHeight="1" x14ac:dyDescent="0.2">
      <c r="B5" s="14"/>
      <c r="C5" s="256"/>
      <c r="D5" s="256"/>
      <c r="E5" s="256"/>
      <c r="F5" s="256"/>
      <c r="G5" s="256"/>
      <c r="H5" s="256"/>
      <c r="I5" s="256"/>
      <c r="J5" s="256"/>
      <c r="K5" s="256"/>
      <c r="L5" s="44"/>
      <c r="M5" s="18"/>
      <c r="N5" s="1"/>
      <c r="O5" s="3"/>
    </row>
    <row r="6" spans="2:15" ht="15" customHeight="1" x14ac:dyDescent="0.2">
      <c r="B6" s="14"/>
      <c r="C6" s="256"/>
      <c r="D6" s="256"/>
      <c r="E6" s="256"/>
      <c r="F6" s="256"/>
      <c r="G6" s="256"/>
      <c r="H6" s="256"/>
      <c r="I6" s="256"/>
      <c r="J6" s="256"/>
      <c r="K6" s="256"/>
      <c r="L6" s="44"/>
      <c r="M6" s="18"/>
      <c r="N6" s="1"/>
      <c r="O6" s="3"/>
    </row>
    <row r="7" spans="2:15" ht="15" customHeight="1" x14ac:dyDescent="0.2">
      <c r="B7" s="14"/>
      <c r="C7" s="256"/>
      <c r="D7" s="256"/>
      <c r="E7" s="256"/>
      <c r="F7" s="256"/>
      <c r="G7" s="256"/>
      <c r="H7" s="256"/>
      <c r="I7" s="256"/>
      <c r="J7" s="256"/>
      <c r="K7" s="256"/>
      <c r="L7" s="44"/>
      <c r="M7" s="18"/>
      <c r="N7" s="4"/>
      <c r="O7" s="5"/>
    </row>
    <row r="8" spans="2:15" ht="15" customHeight="1" x14ac:dyDescent="0.2">
      <c r="B8" s="14"/>
      <c r="C8" s="256"/>
      <c r="D8" s="256"/>
      <c r="E8" s="256"/>
      <c r="F8" s="256"/>
      <c r="G8" s="256"/>
      <c r="H8" s="256"/>
      <c r="I8" s="256"/>
      <c r="J8" s="256"/>
      <c r="K8" s="256"/>
      <c r="L8" s="44"/>
      <c r="M8" s="18"/>
      <c r="N8" s="1"/>
      <c r="O8" s="5"/>
    </row>
    <row r="9" spans="2:15" ht="15" customHeight="1" x14ac:dyDescent="0.2">
      <c r="B9" s="14"/>
      <c r="C9" s="256"/>
      <c r="D9" s="256"/>
      <c r="E9" s="256"/>
      <c r="F9" s="256"/>
      <c r="G9" s="256"/>
      <c r="H9" s="256"/>
      <c r="I9" s="256"/>
      <c r="J9" s="256"/>
      <c r="K9" s="256"/>
      <c r="L9" s="44"/>
      <c r="M9" s="18"/>
      <c r="N9" s="1"/>
      <c r="O9" s="5"/>
    </row>
    <row r="10" spans="2:15" ht="15" customHeight="1" x14ac:dyDescent="0.2">
      <c r="B10" s="14"/>
      <c r="C10" s="256"/>
      <c r="D10" s="256"/>
      <c r="E10" s="256"/>
      <c r="F10" s="256"/>
      <c r="G10" s="256"/>
      <c r="H10" s="256"/>
      <c r="I10" s="256"/>
      <c r="J10" s="256"/>
      <c r="K10" s="256"/>
      <c r="L10" s="44"/>
      <c r="M10" s="18"/>
      <c r="N10" s="1"/>
    </row>
    <row r="11" spans="2:15" ht="15" customHeight="1" x14ac:dyDescent="0.2">
      <c r="B11" s="14"/>
      <c r="C11" s="256"/>
      <c r="D11" s="256"/>
      <c r="E11" s="256"/>
      <c r="F11" s="256"/>
      <c r="G11" s="256"/>
      <c r="H11" s="256"/>
      <c r="I11" s="256"/>
      <c r="J11" s="256"/>
      <c r="K11" s="256"/>
      <c r="L11" s="44"/>
      <c r="M11" s="18"/>
      <c r="N11" s="1"/>
    </row>
    <row r="12" spans="2:15" ht="15" customHeight="1" x14ac:dyDescent="0.2">
      <c r="B12" s="14"/>
      <c r="C12" s="256"/>
      <c r="D12" s="256"/>
      <c r="E12" s="256"/>
      <c r="F12" s="256"/>
      <c r="G12" s="256"/>
      <c r="H12" s="256"/>
      <c r="I12" s="256"/>
      <c r="J12" s="256"/>
      <c r="K12" s="256"/>
      <c r="L12" s="44"/>
      <c r="M12" s="18"/>
      <c r="N12" s="1"/>
      <c r="O12" s="6"/>
    </row>
    <row r="13" spans="2:15" ht="15" customHeight="1" x14ac:dyDescent="0.2">
      <c r="B13" s="14"/>
      <c r="C13" s="256"/>
      <c r="D13" s="256"/>
      <c r="E13" s="256"/>
      <c r="F13" s="256"/>
      <c r="G13" s="256"/>
      <c r="H13" s="256"/>
      <c r="I13" s="256"/>
      <c r="J13" s="256"/>
      <c r="K13" s="256"/>
      <c r="L13" s="44"/>
      <c r="M13" s="18"/>
      <c r="N13" s="1"/>
      <c r="O13" s="3"/>
    </row>
    <row r="14" spans="2:15" ht="15" customHeight="1" x14ac:dyDescent="0.2">
      <c r="B14" s="14"/>
      <c r="C14" s="256"/>
      <c r="D14" s="256"/>
      <c r="E14" s="256"/>
      <c r="F14" s="256"/>
      <c r="G14" s="256"/>
      <c r="H14" s="256"/>
      <c r="I14" s="256"/>
      <c r="J14" s="256"/>
      <c r="K14" s="256"/>
      <c r="L14" s="44"/>
      <c r="M14" s="19"/>
      <c r="N14" s="7"/>
      <c r="O14" s="3"/>
    </row>
    <row r="15" spans="2:15" ht="15" customHeight="1" x14ac:dyDescent="0.2">
      <c r="B15" s="14"/>
      <c r="C15" s="256"/>
      <c r="D15" s="256"/>
      <c r="E15" s="256"/>
      <c r="F15" s="256"/>
      <c r="G15" s="256"/>
      <c r="H15" s="256"/>
      <c r="I15" s="256"/>
      <c r="J15" s="256"/>
      <c r="K15" s="256"/>
      <c r="L15" s="44"/>
      <c r="M15" s="19"/>
      <c r="N15" s="7"/>
      <c r="O15" s="3"/>
    </row>
    <row r="16" spans="2:15" ht="15" customHeight="1" x14ac:dyDescent="0.2">
      <c r="B16" s="14"/>
      <c r="C16" s="256"/>
      <c r="D16" s="256"/>
      <c r="E16" s="256"/>
      <c r="F16" s="256"/>
      <c r="G16" s="256"/>
      <c r="H16" s="256"/>
      <c r="I16" s="256"/>
      <c r="J16" s="256"/>
      <c r="K16" s="256"/>
      <c r="L16" s="44"/>
      <c r="M16" s="19"/>
      <c r="N16" s="7"/>
      <c r="O16" s="3"/>
    </row>
    <row r="17" spans="2:18" ht="15" customHeight="1" x14ac:dyDescent="0.2">
      <c r="B17" s="14"/>
      <c r="C17" s="256"/>
      <c r="D17" s="256"/>
      <c r="E17" s="256"/>
      <c r="F17" s="256"/>
      <c r="G17" s="256"/>
      <c r="H17" s="256"/>
      <c r="I17" s="256"/>
      <c r="J17" s="256"/>
      <c r="K17" s="256"/>
      <c r="L17" s="44"/>
      <c r="M17" s="19"/>
      <c r="N17" s="7"/>
      <c r="O17" s="3"/>
    </row>
    <row r="18" spans="2:18" ht="15" customHeight="1" x14ac:dyDescent="0.2">
      <c r="B18" s="14"/>
      <c r="C18" s="256"/>
      <c r="D18" s="256"/>
      <c r="E18" s="256"/>
      <c r="F18" s="256"/>
      <c r="G18" s="256"/>
      <c r="H18" s="256"/>
      <c r="I18" s="256"/>
      <c r="J18" s="256"/>
      <c r="K18" s="256"/>
      <c r="L18" s="44"/>
      <c r="M18" s="20"/>
      <c r="N18" s="8"/>
      <c r="O18" s="3"/>
    </row>
    <row r="19" spans="2:18" ht="15" customHeight="1" x14ac:dyDescent="0.2">
      <c r="B19" s="14"/>
      <c r="C19" s="256"/>
      <c r="D19" s="256"/>
      <c r="E19" s="256"/>
      <c r="F19" s="256"/>
      <c r="G19" s="256"/>
      <c r="H19" s="256"/>
      <c r="I19" s="256"/>
      <c r="J19" s="256"/>
      <c r="K19" s="256"/>
      <c r="L19" s="44"/>
      <c r="M19" s="19"/>
      <c r="N19" s="7"/>
      <c r="O19" s="9"/>
    </row>
    <row r="20" spans="2:18" ht="15" customHeight="1" x14ac:dyDescent="0.2">
      <c r="B20" s="14"/>
      <c r="C20" s="256"/>
      <c r="D20" s="256"/>
      <c r="E20" s="256"/>
      <c r="F20" s="256"/>
      <c r="G20" s="256"/>
      <c r="H20" s="256"/>
      <c r="I20" s="256"/>
      <c r="J20" s="256"/>
      <c r="K20" s="256"/>
      <c r="L20" s="44"/>
      <c r="M20" s="20"/>
      <c r="N20" s="8"/>
      <c r="O20" s="3"/>
    </row>
    <row r="21" spans="2:18" ht="15" customHeight="1" x14ac:dyDescent="0.2">
      <c r="B21" s="14"/>
      <c r="C21" s="256"/>
      <c r="D21" s="256"/>
      <c r="E21" s="256"/>
      <c r="F21" s="256"/>
      <c r="G21" s="256"/>
      <c r="H21" s="256"/>
      <c r="I21" s="256"/>
      <c r="J21" s="256"/>
      <c r="K21" s="256"/>
      <c r="L21" s="44"/>
      <c r="M21" s="20"/>
      <c r="N21" s="8"/>
      <c r="O21" s="3"/>
      <c r="R21" s="3"/>
    </row>
    <row r="22" spans="2:18" ht="15" customHeight="1" x14ac:dyDescent="0.2">
      <c r="B22" s="14"/>
      <c r="C22" s="256"/>
      <c r="D22" s="256"/>
      <c r="E22" s="256"/>
      <c r="F22" s="256"/>
      <c r="G22" s="256"/>
      <c r="H22" s="256"/>
      <c r="I22" s="256"/>
      <c r="J22" s="256"/>
      <c r="K22" s="256"/>
      <c r="L22" s="44"/>
      <c r="M22" s="19"/>
      <c r="N22" s="7"/>
      <c r="O22" s="3"/>
    </row>
    <row r="23" spans="2:18" ht="12" customHeight="1" x14ac:dyDescent="0.2"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/>
    </row>
    <row r="24" spans="2:18" ht="3.75" hidden="1" customHeight="1" x14ac:dyDescent="0.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2:18" ht="33" customHeight="1" x14ac:dyDescent="0.25"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12"/>
      <c r="M25" s="12"/>
    </row>
    <row r="26" spans="2:18" ht="14.5" customHeight="1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2:18" ht="14.5" customHeight="1" x14ac:dyDescent="0.2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2:18" ht="14.5" customHeight="1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8" ht="14.5" customHeight="1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2:18" ht="14.5" customHeight="1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2:18" ht="14.5" customHeight="1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8" ht="14.5" customHeight="1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2:13" ht="14.5" customHeight="1" x14ac:dyDescent="0.2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 ht="14.5" customHeight="1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2:13" ht="14.5" customHeight="1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2:13" ht="14.5" customHeight="1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2:13" ht="14.5" customHeight="1" x14ac:dyDescent="0.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2:13" ht="14.5" customHeight="1" x14ac:dyDescent="0.2">
      <c r="G38" s="1"/>
      <c r="H38" s="1"/>
      <c r="I38" s="1"/>
      <c r="J38" s="1"/>
      <c r="K38" s="1"/>
      <c r="L38" s="1"/>
      <c r="M38" s="1"/>
    </row>
    <row r="39" spans="2:13" x14ac:dyDescent="0.2">
      <c r="G39" s="1"/>
      <c r="H39" s="1"/>
      <c r="I39" s="1"/>
      <c r="J39" s="1"/>
      <c r="K39" s="1"/>
      <c r="L39" s="1"/>
      <c r="M39" s="1"/>
    </row>
    <row r="40" spans="2:13" x14ac:dyDescent="0.2">
      <c r="G40" s="1"/>
      <c r="H40" s="1"/>
      <c r="I40" s="1"/>
      <c r="J40" s="1"/>
      <c r="K40" s="1"/>
      <c r="L40" s="1"/>
      <c r="M40" s="1"/>
    </row>
    <row r="41" spans="2:13" x14ac:dyDescent="0.2">
      <c r="G41" s="1"/>
      <c r="H41" s="1"/>
      <c r="I41" s="1"/>
      <c r="J41" s="1"/>
      <c r="K41" s="1"/>
      <c r="L41" s="1"/>
      <c r="M41" s="1"/>
    </row>
    <row r="42" spans="2:13" x14ac:dyDescent="0.2">
      <c r="G42" s="1"/>
      <c r="H42" s="1"/>
      <c r="I42" s="1"/>
      <c r="J42" s="1"/>
      <c r="K42" s="1"/>
      <c r="L42" s="1"/>
      <c r="M42" s="1"/>
    </row>
  </sheetData>
  <mergeCells count="1">
    <mergeCell ref="C4:K22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0EF9A-18F3-F649-8EB6-1A3A021FB50C}">
  <dimension ref="B2:E20"/>
  <sheetViews>
    <sheetView zoomScale="157" zoomScaleNormal="157" workbookViewId="0">
      <selection activeCell="E7" sqref="E7"/>
    </sheetView>
  </sheetViews>
  <sheetFormatPr baseColWidth="10" defaultColWidth="11.1640625" defaultRowHeight="16" x14ac:dyDescent="0.2"/>
  <cols>
    <col min="1" max="1" width="11.1640625" style="45"/>
    <col min="2" max="2" width="22.83203125" style="45" customWidth="1"/>
    <col min="3" max="3" width="11.1640625" style="46"/>
    <col min="4" max="4" width="12.33203125" style="45" customWidth="1"/>
    <col min="5" max="5" width="32.6640625" style="45" customWidth="1"/>
    <col min="6" max="16384" width="11.1640625" style="45"/>
  </cols>
  <sheetData>
    <row r="2" spans="2:5" x14ac:dyDescent="0.2">
      <c r="B2" s="57" t="s">
        <v>24</v>
      </c>
    </row>
    <row r="3" spans="2:5" x14ac:dyDescent="0.2">
      <c r="B3" s="56" t="s">
        <v>23</v>
      </c>
    </row>
    <row r="4" spans="2:5" x14ac:dyDescent="0.2">
      <c r="B4" s="45" t="s">
        <v>22</v>
      </c>
    </row>
    <row r="6" spans="2:5" ht="17" thickBot="1" x14ac:dyDescent="0.25">
      <c r="B6" s="54" t="s">
        <v>10</v>
      </c>
      <c r="C6" s="55" t="s">
        <v>21</v>
      </c>
      <c r="D6" s="54" t="s">
        <v>20</v>
      </c>
      <c r="E6" s="54" t="s">
        <v>11</v>
      </c>
    </row>
    <row r="7" spans="2:5" x14ac:dyDescent="0.2">
      <c r="B7" s="51" t="s">
        <v>19</v>
      </c>
      <c r="C7" s="53" t="s">
        <v>18</v>
      </c>
      <c r="D7" s="52">
        <v>81000</v>
      </c>
      <c r="E7" s="173" t="s">
        <v>17</v>
      </c>
    </row>
    <row r="8" spans="2:5" x14ac:dyDescent="0.2">
      <c r="B8" s="49" t="s">
        <v>16</v>
      </c>
      <c r="C8" s="50">
        <v>1</v>
      </c>
      <c r="D8" s="71" t="s">
        <v>25</v>
      </c>
      <c r="E8" s="49" t="s">
        <v>15</v>
      </c>
    </row>
    <row r="9" spans="2:5" x14ac:dyDescent="0.2">
      <c r="B9" s="47" t="s">
        <v>14</v>
      </c>
      <c r="C9" s="48" t="s">
        <v>12</v>
      </c>
      <c r="D9" s="48">
        <v>5</v>
      </c>
      <c r="E9" s="47" t="s">
        <v>13</v>
      </c>
    </row>
    <row r="10" spans="2:5" x14ac:dyDescent="0.2">
      <c r="B10" s="47"/>
      <c r="C10" s="48"/>
      <c r="D10" s="48"/>
      <c r="E10" s="47"/>
    </row>
    <row r="11" spans="2:5" x14ac:dyDescent="0.2">
      <c r="B11" s="47"/>
      <c r="C11" s="48"/>
      <c r="D11" s="47"/>
      <c r="E11" s="47"/>
    </row>
    <row r="12" spans="2:5" x14ac:dyDescent="0.2">
      <c r="B12" s="47"/>
      <c r="C12" s="48"/>
      <c r="D12" s="47"/>
      <c r="E12" s="47"/>
    </row>
    <row r="13" spans="2:5" x14ac:dyDescent="0.2">
      <c r="B13" s="47"/>
      <c r="C13" s="48"/>
      <c r="D13" s="47"/>
      <c r="E13" s="47"/>
    </row>
    <row r="14" spans="2:5" x14ac:dyDescent="0.2">
      <c r="B14" s="47"/>
      <c r="C14" s="48"/>
      <c r="D14" s="47"/>
      <c r="E14" s="47"/>
    </row>
    <row r="15" spans="2:5" x14ac:dyDescent="0.2">
      <c r="B15" s="47"/>
      <c r="C15" s="48"/>
      <c r="D15" s="47"/>
      <c r="E15" s="47"/>
    </row>
    <row r="16" spans="2:5" x14ac:dyDescent="0.2">
      <c r="B16" s="47"/>
      <c r="C16" s="48"/>
      <c r="D16" s="47"/>
      <c r="E16" s="47"/>
    </row>
    <row r="17" spans="2:5" x14ac:dyDescent="0.2">
      <c r="B17" s="47"/>
      <c r="C17" s="48"/>
      <c r="D17" s="47"/>
      <c r="E17" s="47"/>
    </row>
    <row r="18" spans="2:5" x14ac:dyDescent="0.2">
      <c r="B18" s="47"/>
      <c r="C18" s="48"/>
      <c r="D18" s="47"/>
      <c r="E18" s="47"/>
    </row>
    <row r="19" spans="2:5" x14ac:dyDescent="0.2">
      <c r="B19" s="47"/>
      <c r="C19" s="48"/>
      <c r="D19" s="47"/>
      <c r="E19" s="47"/>
    </row>
    <row r="20" spans="2:5" x14ac:dyDescent="0.2">
      <c r="B20" s="47"/>
      <c r="C20" s="48"/>
      <c r="D20" s="47"/>
      <c r="E20" s="4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064CA-0A73-5349-99BB-3CDAB42695C6}">
  <dimension ref="B3:H16"/>
  <sheetViews>
    <sheetView zoomScale="133" workbookViewId="0">
      <selection activeCell="H5" sqref="H5"/>
    </sheetView>
  </sheetViews>
  <sheetFormatPr baseColWidth="10" defaultColWidth="11.5" defaultRowHeight="15" x14ac:dyDescent="0.2"/>
  <cols>
    <col min="2" max="2" width="15.1640625" customWidth="1"/>
    <col min="3" max="3" width="15.83203125" bestFit="1" customWidth="1"/>
    <col min="4" max="4" width="20.5" bestFit="1" customWidth="1"/>
  </cols>
  <sheetData>
    <row r="3" spans="2:8" ht="19" x14ac:dyDescent="0.2">
      <c r="B3" s="257" t="s">
        <v>9</v>
      </c>
      <c r="C3" s="257"/>
      <c r="D3" s="257"/>
      <c r="E3" s="257"/>
    </row>
    <row r="4" spans="2:8" ht="32" x14ac:dyDescent="0.2">
      <c r="B4" s="77" t="s">
        <v>62</v>
      </c>
      <c r="C4" s="77" t="s">
        <v>29</v>
      </c>
      <c r="D4" s="77" t="s">
        <v>197</v>
      </c>
      <c r="E4" s="228" t="s">
        <v>27</v>
      </c>
      <c r="F4" s="230"/>
    </row>
    <row r="5" spans="2:8" ht="16" x14ac:dyDescent="0.2">
      <c r="B5" s="60" t="s">
        <v>26</v>
      </c>
      <c r="C5" s="60">
        <v>6500</v>
      </c>
      <c r="D5" s="72">
        <v>0.2</v>
      </c>
      <c r="E5" s="229">
        <f>C5*0.2</f>
        <v>1300</v>
      </c>
      <c r="F5" s="235"/>
    </row>
    <row r="6" spans="2:8" ht="32" x14ac:dyDescent="0.2">
      <c r="B6" s="60" t="s">
        <v>28</v>
      </c>
      <c r="C6" s="73">
        <v>22000</v>
      </c>
      <c r="D6" s="74">
        <v>0.14499999999999999</v>
      </c>
      <c r="E6" s="229">
        <f>C6*0.145</f>
        <v>3190</v>
      </c>
      <c r="F6" s="235"/>
    </row>
    <row r="7" spans="2:8" ht="16" x14ac:dyDescent="0.2">
      <c r="B7" s="60" t="s">
        <v>30</v>
      </c>
      <c r="C7" s="60">
        <v>650</v>
      </c>
      <c r="D7" s="72">
        <v>0.6</v>
      </c>
      <c r="E7" s="229">
        <f>C7*0.6</f>
        <v>390</v>
      </c>
      <c r="F7" s="235"/>
    </row>
    <row r="8" spans="2:8" ht="16" x14ac:dyDescent="0.2">
      <c r="B8" s="42"/>
      <c r="C8" s="42"/>
      <c r="D8" s="62" t="s">
        <v>27</v>
      </c>
      <c r="E8" s="62">
        <f>SUM(E5:E7)</f>
        <v>4880</v>
      </c>
      <c r="F8" s="70"/>
    </row>
    <row r="12" spans="2:8" ht="19" x14ac:dyDescent="0.2">
      <c r="B12" s="257" t="s">
        <v>37</v>
      </c>
      <c r="C12" s="257"/>
      <c r="D12" s="257"/>
      <c r="E12" s="257"/>
      <c r="F12" s="257"/>
      <c r="G12" s="257"/>
    </row>
    <row r="13" spans="2:8" x14ac:dyDescent="0.2">
      <c r="B13" s="75"/>
      <c r="C13" s="76" t="s">
        <v>31</v>
      </c>
      <c r="D13" s="76" t="s">
        <v>32</v>
      </c>
      <c r="E13" s="76" t="s">
        <v>33</v>
      </c>
      <c r="F13" s="76" t="s">
        <v>34</v>
      </c>
      <c r="G13" s="232" t="s">
        <v>35</v>
      </c>
      <c r="H13" s="230"/>
    </row>
    <row r="14" spans="2:8" ht="32" customHeight="1" x14ac:dyDescent="0.2">
      <c r="B14" s="60" t="s">
        <v>36</v>
      </c>
      <c r="C14" s="59">
        <f>E8</f>
        <v>4880</v>
      </c>
      <c r="D14" s="59">
        <f>E8</f>
        <v>4880</v>
      </c>
      <c r="E14" s="59">
        <f>E8</f>
        <v>4880</v>
      </c>
      <c r="F14" s="59">
        <f>E8</f>
        <v>4880</v>
      </c>
      <c r="G14" s="233">
        <f>E8</f>
        <v>4880</v>
      </c>
      <c r="H14" s="235"/>
    </row>
    <row r="15" spans="2:8" ht="32" x14ac:dyDescent="0.2">
      <c r="B15" s="60" t="s">
        <v>60</v>
      </c>
      <c r="C15" s="61">
        <v>381</v>
      </c>
      <c r="D15" s="61">
        <f>381+261</f>
        <v>642</v>
      </c>
      <c r="E15" s="61">
        <f>D15+261</f>
        <v>903</v>
      </c>
      <c r="F15" s="61">
        <f t="shared" ref="F15:G15" si="0">E15+261</f>
        <v>1164</v>
      </c>
      <c r="G15" s="234">
        <f t="shared" si="0"/>
        <v>1425</v>
      </c>
      <c r="H15" s="235"/>
    </row>
    <row r="16" spans="2:8" ht="32" x14ac:dyDescent="0.2">
      <c r="B16" s="60" t="s">
        <v>61</v>
      </c>
      <c r="C16" s="61">
        <f>C14-C15</f>
        <v>4499</v>
      </c>
      <c r="D16" s="61">
        <f t="shared" ref="D16:G16" si="1">D14-D15</f>
        <v>4238</v>
      </c>
      <c r="E16" s="61">
        <f t="shared" si="1"/>
        <v>3977</v>
      </c>
      <c r="F16" s="61">
        <f t="shared" si="1"/>
        <v>3716</v>
      </c>
      <c r="G16" s="234">
        <f t="shared" si="1"/>
        <v>3455</v>
      </c>
      <c r="H16" s="235"/>
    </row>
  </sheetData>
  <mergeCells count="2">
    <mergeCell ref="B3:E3"/>
    <mergeCell ref="B12:G1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953C3-2D26-F14B-93AA-7E7C84D238F6}">
  <dimension ref="B1:O70"/>
  <sheetViews>
    <sheetView topLeftCell="A7" zoomScaleNormal="125" workbookViewId="0">
      <selection activeCell="G25" sqref="G25"/>
    </sheetView>
  </sheetViews>
  <sheetFormatPr baseColWidth="10" defaultColWidth="11.5" defaultRowHeight="15" x14ac:dyDescent="0.2"/>
  <cols>
    <col min="2" max="2" width="22" bestFit="1" customWidth="1"/>
    <col min="3" max="3" width="16.33203125" customWidth="1"/>
    <col min="4" max="4" width="12" bestFit="1" customWidth="1"/>
    <col min="5" max="5" width="13.5" bestFit="1" customWidth="1"/>
    <col min="6" max="6" width="12" bestFit="1" customWidth="1"/>
    <col min="7" max="7" width="16.6640625" customWidth="1"/>
    <col min="8" max="9" width="16.5" customWidth="1"/>
    <col min="10" max="10" width="15.5" customWidth="1"/>
    <col min="11" max="11" width="15.1640625" bestFit="1" customWidth="1"/>
    <col min="13" max="13" width="15.1640625" bestFit="1" customWidth="1"/>
    <col min="14" max="14" width="38.1640625" bestFit="1" customWidth="1"/>
  </cols>
  <sheetData>
    <row r="1" spans="2:14" ht="16" thickBot="1" x14ac:dyDescent="0.25"/>
    <row r="2" spans="2:14" ht="23" thickBot="1" x14ac:dyDescent="0.25">
      <c r="B2" s="143" t="s">
        <v>79</v>
      </c>
      <c r="C2" s="144" t="s">
        <v>80</v>
      </c>
    </row>
    <row r="3" spans="2:14" ht="45" thickBot="1" x14ac:dyDescent="0.25">
      <c r="B3" s="145" t="s">
        <v>81</v>
      </c>
      <c r="C3" s="146" t="s">
        <v>82</v>
      </c>
    </row>
    <row r="5" spans="2:14" ht="19" x14ac:dyDescent="0.2">
      <c r="B5" s="65" t="s">
        <v>38</v>
      </c>
      <c r="C5" s="66"/>
      <c r="D5" s="66"/>
      <c r="E5" s="66"/>
      <c r="F5" s="66"/>
      <c r="G5" s="66"/>
      <c r="H5" s="66"/>
      <c r="I5" s="66"/>
      <c r="J5" s="66"/>
    </row>
    <row r="6" spans="2:14" ht="16" x14ac:dyDescent="0.2">
      <c r="B6" s="86"/>
      <c r="C6" s="86" t="s">
        <v>39</v>
      </c>
      <c r="D6" s="86" t="s">
        <v>40</v>
      </c>
      <c r="E6" s="86" t="s">
        <v>73</v>
      </c>
      <c r="F6" s="86" t="s">
        <v>41</v>
      </c>
      <c r="G6" s="87"/>
      <c r="H6" s="87"/>
      <c r="I6" s="87"/>
      <c r="J6" s="87"/>
      <c r="K6" s="42"/>
    </row>
    <row r="7" spans="2:14" ht="32" x14ac:dyDescent="0.2">
      <c r="B7" s="88" t="s">
        <v>42</v>
      </c>
      <c r="C7" s="88" t="s">
        <v>259</v>
      </c>
      <c r="D7" s="89" t="s">
        <v>43</v>
      </c>
      <c r="E7" s="90">
        <v>6753.6</v>
      </c>
      <c r="F7" s="89" t="s">
        <v>44</v>
      </c>
      <c r="G7" s="87"/>
      <c r="H7" s="87"/>
      <c r="I7" s="87"/>
      <c r="J7" s="87"/>
      <c r="K7" s="42"/>
    </row>
    <row r="8" spans="2:14" ht="32" x14ac:dyDescent="0.2">
      <c r="B8" s="88" t="s">
        <v>45</v>
      </c>
      <c r="C8" s="88" t="s">
        <v>260</v>
      </c>
      <c r="D8" s="89" t="s">
        <v>46</v>
      </c>
      <c r="E8" s="90">
        <f>5944.96*12</f>
        <v>71339.520000000004</v>
      </c>
      <c r="F8" s="89" t="s">
        <v>44</v>
      </c>
      <c r="G8" s="87"/>
      <c r="H8" s="87"/>
      <c r="I8" s="87"/>
      <c r="J8" s="87"/>
      <c r="K8" s="42"/>
    </row>
    <row r="9" spans="2:14" ht="16" x14ac:dyDescent="0.2">
      <c r="B9" s="87"/>
      <c r="C9" s="87"/>
      <c r="D9" s="87"/>
      <c r="E9" s="91">
        <f>SUM(E7:E8)</f>
        <v>78093.12000000001</v>
      </c>
      <c r="F9" s="87"/>
      <c r="G9" s="92" t="s">
        <v>50</v>
      </c>
      <c r="H9" s="92"/>
      <c r="I9" s="92" t="s">
        <v>47</v>
      </c>
      <c r="J9" s="92"/>
      <c r="K9" s="42"/>
    </row>
    <row r="10" spans="2:14" ht="16" x14ac:dyDescent="0.2">
      <c r="B10" s="89" t="s">
        <v>48</v>
      </c>
      <c r="C10" s="89">
        <f>G10*I11</f>
        <v>592</v>
      </c>
      <c r="D10" s="89">
        <v>2</v>
      </c>
      <c r="E10" s="90">
        <f>C10*D10</f>
        <v>1184</v>
      </c>
      <c r="F10" s="89">
        <v>76021</v>
      </c>
      <c r="G10" s="87">
        <v>592</v>
      </c>
      <c r="H10" s="87"/>
      <c r="I10" s="87">
        <v>706</v>
      </c>
      <c r="J10" s="87"/>
      <c r="K10" s="42"/>
    </row>
    <row r="11" spans="2:14" ht="32" x14ac:dyDescent="0.2">
      <c r="B11" s="89" t="s">
        <v>49</v>
      </c>
      <c r="C11" s="89">
        <f>G11*I11</f>
        <v>199</v>
      </c>
      <c r="D11" s="89">
        <v>1</v>
      </c>
      <c r="E11" s="90">
        <f>C11*D11</f>
        <v>199</v>
      </c>
      <c r="F11" s="89">
        <v>76023</v>
      </c>
      <c r="G11" s="87">
        <v>199</v>
      </c>
      <c r="H11" s="87"/>
      <c r="I11" s="87">
        <v>1</v>
      </c>
      <c r="J11" s="87"/>
      <c r="K11" s="42"/>
    </row>
    <row r="12" spans="2:14" ht="20" x14ac:dyDescent="0.2">
      <c r="B12" s="63"/>
      <c r="C12" s="63"/>
      <c r="D12" s="99" t="s">
        <v>27</v>
      </c>
      <c r="E12" s="100">
        <f>SUM(E9:E11)</f>
        <v>79476.12000000001</v>
      </c>
      <c r="F12" s="63"/>
      <c r="G12" s="63"/>
      <c r="H12" s="63"/>
      <c r="I12" s="63"/>
      <c r="J12" s="63"/>
    </row>
    <row r="14" spans="2:14" ht="64" x14ac:dyDescent="0.2">
      <c r="B14" s="64" t="s">
        <v>53</v>
      </c>
      <c r="C14" s="58" t="s">
        <v>54</v>
      </c>
    </row>
    <row r="16" spans="2:14" ht="77" customHeight="1" x14ac:dyDescent="0.2">
      <c r="B16" s="78" t="s">
        <v>51</v>
      </c>
      <c r="C16" s="78" t="s">
        <v>63</v>
      </c>
      <c r="D16" s="78" t="s">
        <v>52</v>
      </c>
      <c r="E16" s="78" t="s">
        <v>58</v>
      </c>
      <c r="F16" s="78" t="s">
        <v>87</v>
      </c>
      <c r="G16" s="79" t="s">
        <v>74</v>
      </c>
      <c r="H16" s="79" t="s">
        <v>55</v>
      </c>
      <c r="I16" s="95" t="s">
        <v>88</v>
      </c>
      <c r="J16" s="77" t="s">
        <v>84</v>
      </c>
      <c r="K16" s="108" t="s">
        <v>83</v>
      </c>
      <c r="L16" s="77" t="s">
        <v>86</v>
      </c>
      <c r="M16" s="236" t="s">
        <v>85</v>
      </c>
      <c r="N16" s="238"/>
    </row>
    <row r="17" spans="2:15" ht="17" x14ac:dyDescent="0.2">
      <c r="B17" s="80" t="s">
        <v>207</v>
      </c>
      <c r="C17" s="81">
        <v>2</v>
      </c>
      <c r="D17" s="81">
        <v>50</v>
      </c>
      <c r="E17" s="83">
        <v>212.18</v>
      </c>
      <c r="F17" s="80">
        <v>259338</v>
      </c>
      <c r="G17" s="83">
        <v>8.4871999999999996</v>
      </c>
      <c r="H17" s="82">
        <v>7</v>
      </c>
      <c r="I17" s="96">
        <v>3089.3407999999999</v>
      </c>
      <c r="J17" s="93">
        <v>1</v>
      </c>
      <c r="K17" s="109">
        <v>3089.3407999999999</v>
      </c>
      <c r="L17" s="94">
        <v>1</v>
      </c>
      <c r="M17" s="237">
        <v>3089.3407999999999</v>
      </c>
      <c r="N17" s="239"/>
      <c r="O17" s="258"/>
    </row>
    <row r="18" spans="2:15" ht="34" x14ac:dyDescent="0.2">
      <c r="B18" s="80" t="s">
        <v>230</v>
      </c>
      <c r="C18" s="81">
        <v>3</v>
      </c>
      <c r="D18" s="81">
        <v>100</v>
      </c>
      <c r="E18" s="83">
        <v>421.6</v>
      </c>
      <c r="F18" s="80" t="s">
        <v>267</v>
      </c>
      <c r="G18" s="83">
        <v>12.648</v>
      </c>
      <c r="H18" s="82">
        <v>7</v>
      </c>
      <c r="I18" s="96">
        <v>4603.8720000000003</v>
      </c>
      <c r="J18" s="93">
        <v>1</v>
      </c>
      <c r="K18" s="109">
        <v>4603.8720000000003</v>
      </c>
      <c r="L18" s="94">
        <v>1</v>
      </c>
      <c r="M18" s="237">
        <v>4603.8720000000003</v>
      </c>
      <c r="N18" s="239"/>
      <c r="O18" s="258"/>
    </row>
    <row r="19" spans="2:15" ht="17" x14ac:dyDescent="0.2">
      <c r="B19" s="80" t="s">
        <v>208</v>
      </c>
      <c r="C19" s="81">
        <v>50</v>
      </c>
      <c r="D19" s="81">
        <v>500</v>
      </c>
      <c r="E19" s="83">
        <v>406</v>
      </c>
      <c r="F19" s="80" t="s">
        <v>44</v>
      </c>
      <c r="G19" s="83">
        <v>40.6</v>
      </c>
      <c r="H19" s="82">
        <v>7</v>
      </c>
      <c r="I19" s="96">
        <v>14778.4</v>
      </c>
      <c r="J19" s="93">
        <v>0.17</v>
      </c>
      <c r="K19" s="109">
        <v>2512.328</v>
      </c>
      <c r="L19" s="94">
        <v>0.67</v>
      </c>
      <c r="M19" s="237">
        <v>9901.5280000000002</v>
      </c>
      <c r="N19" s="239"/>
      <c r="O19" s="258"/>
    </row>
    <row r="20" spans="2:15" ht="17" x14ac:dyDescent="0.2">
      <c r="B20" s="80" t="s">
        <v>1</v>
      </c>
      <c r="C20" s="81">
        <v>1</v>
      </c>
      <c r="D20" s="81">
        <v>7</v>
      </c>
      <c r="E20" s="83">
        <v>618.35</v>
      </c>
      <c r="F20" s="80">
        <v>203803</v>
      </c>
      <c r="G20" s="83">
        <v>88.335714285714289</v>
      </c>
      <c r="H20" s="82">
        <v>3.5</v>
      </c>
      <c r="I20" s="96">
        <v>16077.1</v>
      </c>
      <c r="J20" s="93">
        <v>0.1</v>
      </c>
      <c r="K20" s="109">
        <v>1607.71</v>
      </c>
      <c r="L20" s="94">
        <v>0.18</v>
      </c>
      <c r="M20" s="237">
        <v>2893.8780000000002</v>
      </c>
      <c r="N20" s="239"/>
      <c r="O20" s="70"/>
    </row>
    <row r="21" spans="2:15" ht="51" x14ac:dyDescent="0.2">
      <c r="B21" s="80" t="s">
        <v>205</v>
      </c>
      <c r="C21" s="81">
        <v>4</v>
      </c>
      <c r="D21" s="81"/>
      <c r="E21" s="83" t="s">
        <v>206</v>
      </c>
      <c r="F21" s="80"/>
      <c r="G21" s="83" t="s">
        <v>44</v>
      </c>
      <c r="H21" s="82">
        <v>4</v>
      </c>
      <c r="I21" s="96">
        <v>13090.560000000001</v>
      </c>
      <c r="J21" s="93">
        <v>0.6</v>
      </c>
      <c r="K21" s="109">
        <v>7854.3360000000002</v>
      </c>
      <c r="L21" s="94">
        <v>0.56000000000000005</v>
      </c>
      <c r="M21" s="237">
        <v>7330.7136000000019</v>
      </c>
      <c r="N21" s="239"/>
      <c r="O21" s="70"/>
    </row>
    <row r="22" spans="2:15" ht="51" x14ac:dyDescent="0.2">
      <c r="B22" s="207" t="s">
        <v>59</v>
      </c>
      <c r="C22" s="208"/>
      <c r="D22" s="208"/>
      <c r="E22" s="209"/>
      <c r="F22" s="207"/>
      <c r="G22" s="210"/>
      <c r="H22" s="211"/>
      <c r="I22" s="212"/>
      <c r="J22" s="213" t="s">
        <v>57</v>
      </c>
      <c r="K22" s="214">
        <v>19667.586800000001</v>
      </c>
      <c r="L22" s="215"/>
      <c r="M22" s="216">
        <v>27819.332400000003</v>
      </c>
      <c r="N22" s="123"/>
      <c r="O22" s="70"/>
    </row>
    <row r="23" spans="2:15" ht="16" x14ac:dyDescent="0.2">
      <c r="B23" s="207"/>
      <c r="C23" s="208"/>
      <c r="D23" s="208"/>
      <c r="E23" s="209"/>
      <c r="F23" s="207"/>
      <c r="G23" s="210"/>
      <c r="H23" s="211"/>
      <c r="I23" s="212"/>
      <c r="J23" s="213"/>
      <c r="K23" s="214"/>
      <c r="L23" s="215"/>
      <c r="M23" s="216"/>
      <c r="N23" s="123"/>
      <c r="O23" s="70"/>
    </row>
    <row r="24" spans="2:15" ht="17" x14ac:dyDescent="0.2">
      <c r="B24" s="69" t="s">
        <v>56</v>
      </c>
    </row>
    <row r="25" spans="2:15" ht="16" x14ac:dyDescent="0.2">
      <c r="B25" s="69"/>
    </row>
    <row r="26" spans="2:15" ht="50" x14ac:dyDescent="0.2">
      <c r="B26" s="102" t="s">
        <v>89</v>
      </c>
    </row>
    <row r="27" spans="2:15" ht="16" x14ac:dyDescent="0.2">
      <c r="B27" s="69"/>
    </row>
    <row r="28" spans="2:15" ht="17" x14ac:dyDescent="0.2">
      <c r="B28" s="78" t="s">
        <v>90</v>
      </c>
      <c r="C28" s="77" t="s">
        <v>41</v>
      </c>
      <c r="D28" s="77" t="s">
        <v>50</v>
      </c>
      <c r="E28" s="77" t="s">
        <v>91</v>
      </c>
      <c r="F28" s="77" t="s">
        <v>92</v>
      </c>
      <c r="G28" s="77" t="s">
        <v>93</v>
      </c>
      <c r="H28" s="108" t="s">
        <v>94</v>
      </c>
      <c r="I28" s="77" t="s">
        <v>95</v>
      </c>
      <c r="J28" s="236" t="s">
        <v>96</v>
      </c>
      <c r="K28" s="230"/>
    </row>
    <row r="29" spans="2:15" ht="32" x14ac:dyDescent="0.2">
      <c r="B29" s="60" t="s">
        <v>99</v>
      </c>
      <c r="C29" s="60">
        <v>76021</v>
      </c>
      <c r="D29" s="60">
        <v>592</v>
      </c>
      <c r="E29" s="60">
        <v>706</v>
      </c>
      <c r="F29" s="60">
        <f>D29*$I$11</f>
        <v>592</v>
      </c>
      <c r="G29" s="60">
        <v>1.04</v>
      </c>
      <c r="H29" s="171">
        <f>F29*G29</f>
        <v>615.68000000000006</v>
      </c>
      <c r="I29" s="60">
        <v>0.88</v>
      </c>
      <c r="J29" s="240">
        <f>F29*I29</f>
        <v>520.96</v>
      </c>
      <c r="K29" s="231"/>
    </row>
    <row r="30" spans="2:15" ht="34" x14ac:dyDescent="0.2">
      <c r="B30" s="80" t="s">
        <v>98</v>
      </c>
      <c r="C30" s="60">
        <v>76022</v>
      </c>
      <c r="D30" s="60">
        <v>398</v>
      </c>
      <c r="E30" s="60">
        <v>706</v>
      </c>
      <c r="F30" s="60">
        <f>D30*$I$11</f>
        <v>398</v>
      </c>
      <c r="G30" s="60">
        <v>3.75</v>
      </c>
      <c r="H30" s="171">
        <f>F30*G30</f>
        <v>1492.5</v>
      </c>
      <c r="I30" s="60">
        <v>2.89</v>
      </c>
      <c r="J30" s="240">
        <f>F30*I30</f>
        <v>1150.22</v>
      </c>
      <c r="K30" s="231"/>
    </row>
    <row r="31" spans="2:15" ht="32" x14ac:dyDescent="0.2">
      <c r="B31" s="60" t="s">
        <v>97</v>
      </c>
      <c r="C31" s="170" t="s">
        <v>209</v>
      </c>
      <c r="D31" s="59">
        <v>344</v>
      </c>
      <c r="E31" s="60">
        <v>916</v>
      </c>
      <c r="F31" s="60">
        <f>D31*0.9</f>
        <v>309.60000000000002</v>
      </c>
      <c r="G31" s="60">
        <v>0.56999999999999995</v>
      </c>
      <c r="H31" s="171">
        <f>F31*G31</f>
        <v>176.47200000000001</v>
      </c>
      <c r="I31" s="60">
        <v>0.19</v>
      </c>
      <c r="J31" s="240">
        <f>F31*I31</f>
        <v>58.824000000000005</v>
      </c>
      <c r="K31" s="231"/>
    </row>
    <row r="32" spans="2:15" ht="20" x14ac:dyDescent="0.25">
      <c r="B32" s="69"/>
      <c r="C32" s="58"/>
      <c r="D32" s="58"/>
      <c r="E32" s="58"/>
      <c r="F32" s="58"/>
      <c r="G32" s="98" t="s">
        <v>57</v>
      </c>
      <c r="H32" s="132">
        <f>SUM(H29:H31)</f>
        <v>2284.6520000000005</v>
      </c>
      <c r="I32" s="133"/>
      <c r="J32" s="134">
        <f>SUM(J29:J31)</f>
        <v>1730.0040000000001</v>
      </c>
      <c r="K32" s="58"/>
    </row>
    <row r="33" spans="2:15" ht="16" x14ac:dyDescent="0.2">
      <c r="B33" s="69"/>
    </row>
    <row r="34" spans="2:15" ht="17" x14ac:dyDescent="0.2">
      <c r="B34" s="78" t="s">
        <v>100</v>
      </c>
      <c r="C34" s="77" t="s">
        <v>41</v>
      </c>
      <c r="D34" s="77" t="s">
        <v>50</v>
      </c>
      <c r="E34" s="77" t="s">
        <v>91</v>
      </c>
      <c r="F34" s="77" t="s">
        <v>92</v>
      </c>
      <c r="G34" s="77" t="s">
        <v>102</v>
      </c>
      <c r="H34" s="228" t="s">
        <v>116</v>
      </c>
      <c r="I34" s="238"/>
      <c r="J34" s="113"/>
    </row>
    <row r="35" spans="2:15" ht="48" x14ac:dyDescent="0.2">
      <c r="B35" s="60" t="s">
        <v>103</v>
      </c>
      <c r="C35" s="59">
        <v>82015</v>
      </c>
      <c r="D35" s="59">
        <v>94</v>
      </c>
      <c r="E35" s="60">
        <v>802</v>
      </c>
      <c r="F35" s="59">
        <f t="shared" ref="F35:F40" si="0">D35*0.9</f>
        <v>84.600000000000009</v>
      </c>
      <c r="G35" s="116">
        <v>1</v>
      </c>
      <c r="H35" s="241">
        <f>F35*G35</f>
        <v>84.600000000000009</v>
      </c>
      <c r="I35" s="231"/>
      <c r="J35" s="58"/>
      <c r="L35" s="77" t="s">
        <v>113</v>
      </c>
      <c r="M35" s="77" t="s">
        <v>90</v>
      </c>
      <c r="N35" s="77" t="s">
        <v>108</v>
      </c>
      <c r="O35" s="77" t="s">
        <v>109</v>
      </c>
    </row>
    <row r="36" spans="2:15" ht="32" x14ac:dyDescent="0.2">
      <c r="B36" s="60" t="s">
        <v>101</v>
      </c>
      <c r="C36" s="117">
        <v>82058</v>
      </c>
      <c r="D36" s="60">
        <v>232</v>
      </c>
      <c r="E36" s="60">
        <v>802</v>
      </c>
      <c r="F36" s="59">
        <f t="shared" si="0"/>
        <v>208.8</v>
      </c>
      <c r="G36" s="116">
        <v>1.25</v>
      </c>
      <c r="H36" s="241">
        <f t="shared" ref="H36:H42" si="1">F36*G36</f>
        <v>261</v>
      </c>
      <c r="I36" s="231"/>
      <c r="J36" s="58"/>
      <c r="L36" s="60" t="s">
        <v>110</v>
      </c>
      <c r="M36" s="60" t="s">
        <v>117</v>
      </c>
      <c r="N36" s="60">
        <v>108606</v>
      </c>
      <c r="O36" s="119">
        <v>79.760000000000005</v>
      </c>
    </row>
    <row r="37" spans="2:15" ht="32" x14ac:dyDescent="0.2">
      <c r="B37" s="60" t="s">
        <v>104</v>
      </c>
      <c r="C37" s="118">
        <v>82060</v>
      </c>
      <c r="D37" s="59">
        <v>306</v>
      </c>
      <c r="E37" s="60">
        <v>802</v>
      </c>
      <c r="F37" s="59">
        <f t="shared" si="0"/>
        <v>275.40000000000003</v>
      </c>
      <c r="G37" s="116">
        <v>1.25</v>
      </c>
      <c r="H37" s="241">
        <f t="shared" si="1"/>
        <v>344.25000000000006</v>
      </c>
      <c r="I37" s="231"/>
      <c r="J37" s="58"/>
      <c r="L37" s="60" t="s">
        <v>112</v>
      </c>
      <c r="M37" s="60" t="s">
        <v>118</v>
      </c>
      <c r="N37" s="60">
        <v>250962</v>
      </c>
      <c r="O37" s="119">
        <v>85.74</v>
      </c>
    </row>
    <row r="38" spans="2:15" ht="48" x14ac:dyDescent="0.2">
      <c r="B38" s="60" t="s">
        <v>105</v>
      </c>
      <c r="C38" s="118">
        <v>82063</v>
      </c>
      <c r="D38" s="59">
        <v>64</v>
      </c>
      <c r="E38" s="60">
        <v>802</v>
      </c>
      <c r="F38" s="59">
        <f t="shared" si="0"/>
        <v>57.6</v>
      </c>
      <c r="G38" s="116">
        <v>1.25</v>
      </c>
      <c r="H38" s="241">
        <f t="shared" si="1"/>
        <v>72</v>
      </c>
      <c r="I38" s="231"/>
      <c r="J38" s="58"/>
      <c r="L38" s="60" t="s">
        <v>111</v>
      </c>
      <c r="M38" s="60" t="s">
        <v>119</v>
      </c>
      <c r="N38" s="60">
        <v>179126</v>
      </c>
      <c r="O38" s="119">
        <v>244.62</v>
      </c>
    </row>
    <row r="39" spans="2:15" ht="48" x14ac:dyDescent="0.2">
      <c r="B39" s="60" t="s">
        <v>106</v>
      </c>
      <c r="C39" s="118">
        <v>82065</v>
      </c>
      <c r="D39" s="59">
        <v>179</v>
      </c>
      <c r="E39" s="60">
        <v>802</v>
      </c>
      <c r="F39" s="59">
        <f t="shared" si="0"/>
        <v>161.1</v>
      </c>
      <c r="G39" s="116">
        <v>1.25</v>
      </c>
      <c r="H39" s="241">
        <f t="shared" si="1"/>
        <v>201.375</v>
      </c>
      <c r="I39" s="231"/>
      <c r="J39" s="58"/>
      <c r="L39" s="42"/>
      <c r="M39" s="42"/>
      <c r="N39" s="103" t="s">
        <v>115</v>
      </c>
      <c r="O39" s="120">
        <f>AVERAGE(O36:O38)</f>
        <v>136.70666666666668</v>
      </c>
    </row>
    <row r="40" spans="2:15" ht="32" x14ac:dyDescent="0.2">
      <c r="B40" s="60" t="s">
        <v>107</v>
      </c>
      <c r="C40" s="118">
        <v>82029</v>
      </c>
      <c r="D40" s="60">
        <v>65</v>
      </c>
      <c r="E40" s="60">
        <v>802</v>
      </c>
      <c r="F40" s="60">
        <f t="shared" si="0"/>
        <v>58.5</v>
      </c>
      <c r="G40" s="116">
        <v>1.25</v>
      </c>
      <c r="H40" s="241">
        <f t="shared" si="1"/>
        <v>73.125</v>
      </c>
      <c r="I40" s="231"/>
      <c r="J40" s="58"/>
    </row>
    <row r="41" spans="2:15" ht="16" x14ac:dyDescent="0.2">
      <c r="B41" s="60" t="s">
        <v>114</v>
      </c>
      <c r="C41" s="118" t="s">
        <v>44</v>
      </c>
      <c r="D41" s="60" t="s">
        <v>44</v>
      </c>
      <c r="E41" s="60" t="s">
        <v>44</v>
      </c>
      <c r="F41" s="119">
        <f>O39</f>
        <v>136.70666666666668</v>
      </c>
      <c r="G41" s="116">
        <v>1</v>
      </c>
      <c r="H41" s="241">
        <f t="shared" si="1"/>
        <v>136.70666666666668</v>
      </c>
      <c r="I41" s="231"/>
      <c r="J41" s="58"/>
      <c r="K41" s="58"/>
    </row>
    <row r="42" spans="2:15" ht="48" x14ac:dyDescent="0.2">
      <c r="B42" s="114" t="s">
        <v>126</v>
      </c>
      <c r="C42" s="172" t="s">
        <v>210</v>
      </c>
      <c r="D42" s="115">
        <v>286</v>
      </c>
      <c r="E42" s="127" t="s">
        <v>125</v>
      </c>
      <c r="F42" s="119">
        <f>D42*1.18*2</f>
        <v>674.95999999999992</v>
      </c>
      <c r="G42" s="116">
        <v>1</v>
      </c>
      <c r="H42" s="241">
        <f t="shared" si="1"/>
        <v>674.95999999999992</v>
      </c>
      <c r="I42" s="231"/>
      <c r="J42" s="58"/>
      <c r="K42" s="58"/>
    </row>
    <row r="43" spans="2:15" x14ac:dyDescent="0.2">
      <c r="C43" s="110"/>
      <c r="D43" s="58"/>
      <c r="E43" s="58"/>
      <c r="F43" s="58"/>
      <c r="G43" s="121" t="s">
        <v>57</v>
      </c>
      <c r="H43" s="122">
        <f>SUM(H35:H42)</f>
        <v>1848.0166666666669</v>
      </c>
      <c r="I43" s="58"/>
      <c r="J43" s="58"/>
      <c r="K43" s="58"/>
    </row>
    <row r="44" spans="2:15" x14ac:dyDescent="0.2">
      <c r="C44" s="110"/>
      <c r="D44" s="58"/>
      <c r="E44" s="58"/>
      <c r="F44" s="58"/>
      <c r="G44" s="121"/>
      <c r="H44" s="122"/>
      <c r="I44" s="58"/>
      <c r="J44" s="58"/>
      <c r="K44" s="58"/>
    </row>
    <row r="45" spans="2:15" ht="16" x14ac:dyDescent="0.2">
      <c r="B45" s="77" t="s">
        <v>122</v>
      </c>
      <c r="C45" s="124" t="s">
        <v>211</v>
      </c>
      <c r="D45" s="126" t="s">
        <v>94</v>
      </c>
      <c r="E45" s="124" t="s">
        <v>212</v>
      </c>
      <c r="F45" s="242" t="s">
        <v>96</v>
      </c>
      <c r="G45" s="238"/>
      <c r="H45" s="112"/>
      <c r="I45" s="58"/>
      <c r="J45" s="58"/>
      <c r="K45" s="58"/>
    </row>
    <row r="46" spans="2:15" ht="19" x14ac:dyDescent="0.2">
      <c r="B46" s="59" t="s">
        <v>120</v>
      </c>
      <c r="C46" s="118">
        <v>1.37</v>
      </c>
      <c r="D46" s="135">
        <f>C46*H43</f>
        <v>2531.7828333333337</v>
      </c>
      <c r="E46" s="60">
        <v>0.67</v>
      </c>
      <c r="F46" s="243">
        <f>E46*H43</f>
        <v>1238.171166666667</v>
      </c>
      <c r="G46" s="244"/>
      <c r="H46" s="112"/>
      <c r="I46" s="58"/>
      <c r="J46" s="58"/>
      <c r="K46" s="58"/>
    </row>
    <row r="47" spans="2:15" x14ac:dyDescent="0.2">
      <c r="C47" s="110"/>
      <c r="D47" s="58"/>
      <c r="E47" s="58"/>
      <c r="F47" s="58"/>
      <c r="G47" s="111"/>
      <c r="H47" s="112"/>
      <c r="I47" s="58"/>
      <c r="J47" s="58"/>
      <c r="K47" s="58"/>
    </row>
    <row r="48" spans="2:15" x14ac:dyDescent="0.2">
      <c r="B48" s="58"/>
    </row>
    <row r="50" spans="2:11" ht="32" x14ac:dyDescent="0.2">
      <c r="B50" s="77" t="s">
        <v>64</v>
      </c>
      <c r="C50" s="77" t="s">
        <v>65</v>
      </c>
      <c r="D50" s="77" t="s">
        <v>68</v>
      </c>
      <c r="E50" s="77" t="s">
        <v>69</v>
      </c>
      <c r="F50" s="77" t="s">
        <v>201</v>
      </c>
      <c r="G50" s="77" t="s">
        <v>200</v>
      </c>
      <c r="H50" s="108" t="s">
        <v>123</v>
      </c>
      <c r="I50" s="236" t="s">
        <v>124</v>
      </c>
      <c r="J50" s="238"/>
      <c r="K50" s="125"/>
    </row>
    <row r="51" spans="2:11" ht="16" x14ac:dyDescent="0.2">
      <c r="B51" s="60" t="s">
        <v>67</v>
      </c>
      <c r="C51" s="59" t="s">
        <v>66</v>
      </c>
      <c r="D51" s="59">
        <v>1.2689600000000001</v>
      </c>
      <c r="E51" s="85">
        <f>D51*'2 DEF'!$D$7</f>
        <v>102785.76000000001</v>
      </c>
      <c r="F51" s="260">
        <v>0.63</v>
      </c>
      <c r="G51" s="260">
        <v>0.28000000000000003</v>
      </c>
      <c r="H51" s="261">
        <f>F51*SUM(E51:E53)</f>
        <v>245316.00870000001</v>
      </c>
      <c r="I51" s="264">
        <f>G51*SUM(E51:E53)</f>
        <v>109029.33720000001</v>
      </c>
      <c r="J51" s="231"/>
      <c r="K51" s="123"/>
    </row>
    <row r="52" spans="2:11" ht="32" x14ac:dyDescent="0.2">
      <c r="B52" s="60" t="s">
        <v>71</v>
      </c>
      <c r="C52" s="59" t="s">
        <v>70</v>
      </c>
      <c r="D52" s="59">
        <v>1.16357</v>
      </c>
      <c r="E52" s="85">
        <f>D52*'2 DEF'!$D$7</f>
        <v>94249.17</v>
      </c>
      <c r="F52" s="260"/>
      <c r="G52" s="260"/>
      <c r="H52" s="262"/>
      <c r="I52" s="265"/>
      <c r="J52" s="239"/>
      <c r="K52" s="123"/>
    </row>
    <row r="53" spans="2:11" ht="48" x14ac:dyDescent="0.2">
      <c r="B53" s="60" t="s">
        <v>266</v>
      </c>
      <c r="C53" s="59" t="s">
        <v>70</v>
      </c>
      <c r="D53" s="59">
        <v>2.3747600000000002</v>
      </c>
      <c r="E53" s="85">
        <f>D53*'2 DEF'!$D$7</f>
        <v>192355.56000000003</v>
      </c>
      <c r="F53" s="260"/>
      <c r="G53" s="260"/>
      <c r="H53" s="263"/>
      <c r="I53" s="266"/>
      <c r="J53" s="239"/>
      <c r="K53" s="123"/>
    </row>
    <row r="54" spans="2:11" ht="32" x14ac:dyDescent="0.2">
      <c r="B54" s="60" t="s">
        <v>75</v>
      </c>
      <c r="C54" s="59" t="s">
        <v>76</v>
      </c>
      <c r="D54" s="59">
        <v>1.9055599999999999</v>
      </c>
      <c r="E54" s="85">
        <f>D54*'2 DEF'!$D$7</f>
        <v>154350.35999999999</v>
      </c>
      <c r="F54" s="59">
        <v>1.67E-2</v>
      </c>
      <c r="G54" s="59">
        <v>5.7000000000000002E-3</v>
      </c>
      <c r="H54" s="128">
        <f>E54*F54</f>
        <v>2577.6510119999998</v>
      </c>
      <c r="I54" s="245">
        <f>G54*E54</f>
        <v>879.79705200000001</v>
      </c>
      <c r="J54" s="239"/>
      <c r="K54" s="123"/>
    </row>
    <row r="55" spans="2:11" ht="32" x14ac:dyDescent="0.2">
      <c r="B55" s="60" t="s">
        <v>77</v>
      </c>
      <c r="C55" s="59" t="s">
        <v>76</v>
      </c>
      <c r="D55" s="59">
        <v>3.48638</v>
      </c>
      <c r="E55" s="85">
        <f>D55*'2 DEF'!$D$7</f>
        <v>282396.78000000003</v>
      </c>
      <c r="F55" s="59" t="s">
        <v>127</v>
      </c>
      <c r="G55" s="59" t="s">
        <v>127</v>
      </c>
      <c r="H55" s="128">
        <v>0</v>
      </c>
      <c r="I55" s="245">
        <v>0</v>
      </c>
      <c r="J55" s="239"/>
      <c r="K55" s="123"/>
    </row>
    <row r="56" spans="2:11" ht="32" x14ac:dyDescent="0.2">
      <c r="B56" s="60" t="s">
        <v>78</v>
      </c>
      <c r="C56" s="59" t="s">
        <v>76</v>
      </c>
      <c r="D56" s="59">
        <v>4.4098300000000004</v>
      </c>
      <c r="E56" s="85">
        <f>D56*'2 DEF'!$D$7</f>
        <v>357196.23000000004</v>
      </c>
      <c r="F56" s="59" t="s">
        <v>127</v>
      </c>
      <c r="G56" s="59" t="s">
        <v>127</v>
      </c>
      <c r="H56" s="128">
        <v>0</v>
      </c>
      <c r="I56" s="245">
        <v>0</v>
      </c>
      <c r="J56" s="239"/>
      <c r="K56" s="123"/>
    </row>
    <row r="57" spans="2:11" ht="80" x14ac:dyDescent="0.2">
      <c r="B57" s="60" t="s">
        <v>202</v>
      </c>
      <c r="C57" s="59"/>
      <c r="D57" s="59">
        <v>1.5774900000000001</v>
      </c>
      <c r="E57" s="85">
        <f>D57*'2 DEF'!$D$7</f>
        <v>127776.69</v>
      </c>
      <c r="F57" s="59" t="s">
        <v>127</v>
      </c>
      <c r="G57" s="59" t="s">
        <v>127</v>
      </c>
      <c r="H57" s="128">
        <v>0</v>
      </c>
      <c r="I57" s="245">
        <v>0</v>
      </c>
      <c r="J57" s="259"/>
      <c r="K57" s="267"/>
    </row>
    <row r="58" spans="2:11" ht="80" x14ac:dyDescent="0.2">
      <c r="B58" s="60" t="s">
        <v>203</v>
      </c>
      <c r="C58" s="59"/>
      <c r="D58" s="59">
        <v>5.2046400000000004</v>
      </c>
      <c r="E58" s="85">
        <f>D58*'2 DEF'!$D$7</f>
        <v>421575.84</v>
      </c>
      <c r="F58" s="59" t="s">
        <v>127</v>
      </c>
      <c r="G58" s="59" t="s">
        <v>127</v>
      </c>
      <c r="H58" s="128">
        <v>0</v>
      </c>
      <c r="I58" s="245">
        <v>0</v>
      </c>
      <c r="J58" s="259"/>
      <c r="K58" s="267"/>
    </row>
    <row r="59" spans="2:11" ht="80" x14ac:dyDescent="0.2">
      <c r="B59" s="60" t="s">
        <v>204</v>
      </c>
      <c r="C59" s="59"/>
      <c r="D59" s="59">
        <v>7.4911399999999997</v>
      </c>
      <c r="E59" s="85">
        <f>D59*'2 DEF'!$D$7</f>
        <v>606782.34</v>
      </c>
      <c r="F59" s="59" t="s">
        <v>127</v>
      </c>
      <c r="G59" s="59" t="s">
        <v>127</v>
      </c>
      <c r="H59" s="128">
        <v>0</v>
      </c>
      <c r="I59" s="245">
        <v>0</v>
      </c>
      <c r="J59" s="259"/>
      <c r="K59" s="267"/>
    </row>
    <row r="60" spans="2:11" ht="19" x14ac:dyDescent="0.2">
      <c r="E60" s="84"/>
      <c r="F60" s="42"/>
      <c r="G60" s="137" t="s">
        <v>57</v>
      </c>
      <c r="H60" s="138">
        <f>SUM(H51:H59)</f>
        <v>247893.65971199999</v>
      </c>
      <c r="I60" s="139">
        <f>SUM(I51:I59)</f>
        <v>109909.134252</v>
      </c>
    </row>
    <row r="61" spans="2:11" x14ac:dyDescent="0.2">
      <c r="E61" s="84"/>
    </row>
    <row r="62" spans="2:11" x14ac:dyDescent="0.2">
      <c r="B62" s="123"/>
    </row>
    <row r="63" spans="2:11" ht="16" x14ac:dyDescent="0.2">
      <c r="B63" s="140" t="s">
        <v>128</v>
      </c>
      <c r="C63" s="77" t="s">
        <v>136</v>
      </c>
      <c r="D63" s="77" t="s">
        <v>109</v>
      </c>
      <c r="E63" s="77" t="s">
        <v>131</v>
      </c>
      <c r="F63" s="77" t="s">
        <v>129</v>
      </c>
      <c r="G63" s="77" t="s">
        <v>133</v>
      </c>
      <c r="H63" s="228" t="s">
        <v>143</v>
      </c>
      <c r="I63" s="238"/>
      <c r="J63" s="125"/>
      <c r="K63" s="113"/>
    </row>
    <row r="64" spans="2:11" ht="32" x14ac:dyDescent="0.2">
      <c r="B64" s="60" t="s">
        <v>145</v>
      </c>
      <c r="C64" s="60" t="s">
        <v>144</v>
      </c>
      <c r="D64" s="60" t="s">
        <v>146</v>
      </c>
      <c r="E64" s="60">
        <v>1</v>
      </c>
      <c r="F64" s="60" t="s">
        <v>151</v>
      </c>
      <c r="G64" s="60">
        <v>2</v>
      </c>
      <c r="H64" s="241">
        <f>G64*D64</f>
        <v>389.76</v>
      </c>
      <c r="I64" s="231"/>
    </row>
    <row r="65" spans="2:9" ht="80" x14ac:dyDescent="0.2">
      <c r="B65" s="60" t="s">
        <v>148</v>
      </c>
      <c r="C65" s="60" t="s">
        <v>147</v>
      </c>
      <c r="D65" s="60" t="s">
        <v>149</v>
      </c>
      <c r="E65" s="60" t="s">
        <v>142</v>
      </c>
      <c r="F65" s="60" t="s">
        <v>132</v>
      </c>
      <c r="G65" s="60">
        <v>365</v>
      </c>
      <c r="H65" s="241">
        <f>(D65/30)*G65</f>
        <v>28585.096666666665</v>
      </c>
      <c r="I65" s="231"/>
    </row>
    <row r="66" spans="2:9" ht="32" x14ac:dyDescent="0.2">
      <c r="B66" s="60" t="s">
        <v>135</v>
      </c>
      <c r="C66" s="60" t="s">
        <v>134</v>
      </c>
      <c r="D66" s="60" t="s">
        <v>137</v>
      </c>
      <c r="E66" s="60" t="s">
        <v>138</v>
      </c>
      <c r="F66" s="141" t="s">
        <v>130</v>
      </c>
      <c r="G66" s="60">
        <v>12</v>
      </c>
      <c r="H66" s="241">
        <f>G66*D66</f>
        <v>2923.2</v>
      </c>
      <c r="I66" s="231"/>
    </row>
    <row r="67" spans="2:9" ht="32" x14ac:dyDescent="0.2">
      <c r="B67" s="60" t="s">
        <v>140</v>
      </c>
      <c r="C67" s="60" t="s">
        <v>139</v>
      </c>
      <c r="D67" s="60" t="s">
        <v>141</v>
      </c>
      <c r="E67" s="60" t="s">
        <v>142</v>
      </c>
      <c r="F67" s="60" t="s">
        <v>132</v>
      </c>
      <c r="G67" s="60">
        <v>365</v>
      </c>
      <c r="H67" s="241">
        <f>(D67/30)*G67</f>
        <v>5924.6799999999994</v>
      </c>
      <c r="I67" s="231"/>
    </row>
    <row r="68" spans="2:9" x14ac:dyDescent="0.2">
      <c r="B68" s="58"/>
      <c r="G68" s="107" t="s">
        <v>150</v>
      </c>
      <c r="H68" s="142">
        <f>SUM(H64:H67)</f>
        <v>37822.736666666664</v>
      </c>
      <c r="I68" s="246"/>
    </row>
    <row r="69" spans="2:9" ht="32" x14ac:dyDescent="0.2">
      <c r="B69" s="77" t="s">
        <v>201</v>
      </c>
      <c r="C69" s="77" t="s">
        <v>200</v>
      </c>
      <c r="D69" s="108" t="s">
        <v>123</v>
      </c>
      <c r="E69" s="105" t="s">
        <v>124</v>
      </c>
    </row>
    <row r="70" spans="2:9" x14ac:dyDescent="0.2">
      <c r="B70" s="59">
        <v>0.13</v>
      </c>
      <c r="C70" s="59">
        <v>0.05</v>
      </c>
      <c r="D70" s="128">
        <f>H68*B70</f>
        <v>4916.9557666666669</v>
      </c>
      <c r="E70" s="129">
        <f>H68*C70</f>
        <v>1891.1368333333332</v>
      </c>
    </row>
  </sheetData>
  <mergeCells count="7">
    <mergeCell ref="O17:O19"/>
    <mergeCell ref="J57:J59"/>
    <mergeCell ref="F51:F53"/>
    <mergeCell ref="G51:G53"/>
    <mergeCell ref="H51:H53"/>
    <mergeCell ref="I51:I53"/>
    <mergeCell ref="K57:K59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AB353-DBED-491E-9FE1-A89E4879D8B1}">
  <dimension ref="A1:F25"/>
  <sheetViews>
    <sheetView workbookViewId="0">
      <selection activeCell="F25" sqref="F25"/>
    </sheetView>
  </sheetViews>
  <sheetFormatPr baseColWidth="10" defaultColWidth="8.83203125" defaultRowHeight="15" x14ac:dyDescent="0.2"/>
  <cols>
    <col min="1" max="1" width="60.5" bestFit="1" customWidth="1"/>
    <col min="2" max="6" width="18.6640625" bestFit="1" customWidth="1"/>
  </cols>
  <sheetData>
    <row r="1" spans="1:6" ht="19" x14ac:dyDescent="0.25">
      <c r="A1" s="178" t="s">
        <v>167</v>
      </c>
      <c r="B1" s="101"/>
      <c r="C1" s="101"/>
      <c r="D1" s="101"/>
      <c r="E1" s="101"/>
      <c r="F1" s="101"/>
    </row>
    <row r="2" spans="1:6" x14ac:dyDescent="0.2">
      <c r="A2" s="179"/>
      <c r="B2" s="180"/>
      <c r="C2" s="180"/>
      <c r="D2" s="180"/>
      <c r="E2" s="180"/>
      <c r="F2" s="180"/>
    </row>
    <row r="3" spans="1:6" ht="16" x14ac:dyDescent="0.2">
      <c r="A3" s="188" t="s">
        <v>152</v>
      </c>
      <c r="B3" s="188" t="s">
        <v>31</v>
      </c>
      <c r="C3" s="188" t="s">
        <v>32</v>
      </c>
      <c r="D3" s="188" t="s">
        <v>33</v>
      </c>
      <c r="E3" s="188" t="s">
        <v>34</v>
      </c>
      <c r="F3" s="188" t="s">
        <v>35</v>
      </c>
    </row>
    <row r="4" spans="1:6" ht="16" x14ac:dyDescent="0.2">
      <c r="A4" s="175" t="s">
        <v>153</v>
      </c>
      <c r="B4" s="183">
        <f>'3. Populace Penetrace'!C14</f>
        <v>4880</v>
      </c>
      <c r="C4" s="184">
        <f>'3. Populace Penetrace'!D14</f>
        <v>4880</v>
      </c>
      <c r="D4" s="184">
        <f>'3. Populace Penetrace'!E14</f>
        <v>4880</v>
      </c>
      <c r="E4" s="184">
        <f>'3. Populace Penetrace'!F14</f>
        <v>4880</v>
      </c>
      <c r="F4" s="184">
        <f>'3. Populace Penetrace'!G14</f>
        <v>4880</v>
      </c>
    </row>
    <row r="5" spans="1:6" ht="16" x14ac:dyDescent="0.2">
      <c r="A5" s="175" t="s">
        <v>154</v>
      </c>
      <c r="B5" s="185">
        <v>0</v>
      </c>
      <c r="C5" s="186">
        <v>0</v>
      </c>
      <c r="D5" s="186">
        <v>0</v>
      </c>
      <c r="E5" s="186">
        <v>0</v>
      </c>
      <c r="F5" s="185">
        <v>0</v>
      </c>
    </row>
    <row r="6" spans="1:6" ht="16" x14ac:dyDescent="0.2">
      <c r="A6" s="175" t="s">
        <v>155</v>
      </c>
      <c r="B6" s="183">
        <f>B4</f>
        <v>4880</v>
      </c>
      <c r="C6" s="222">
        <f>C4</f>
        <v>4880</v>
      </c>
      <c r="D6" s="184">
        <f>D4</f>
        <v>4880</v>
      </c>
      <c r="E6" s="184">
        <f>E4</f>
        <v>4880</v>
      </c>
      <c r="F6" s="184">
        <f>F4</f>
        <v>4880</v>
      </c>
    </row>
    <row r="7" spans="1:6" ht="16" x14ac:dyDescent="0.2">
      <c r="A7" s="187" t="s">
        <v>168</v>
      </c>
      <c r="B7" s="184">
        <f>'3. Populace Penetrace'!C15</f>
        <v>381</v>
      </c>
      <c r="C7" s="184">
        <f>'3. Populace Penetrace'!D15</f>
        <v>642</v>
      </c>
      <c r="D7" s="184">
        <f>'3. Populace Penetrace'!E15</f>
        <v>903</v>
      </c>
      <c r="E7" s="184">
        <f>'3. Populace Penetrace'!F15</f>
        <v>1164</v>
      </c>
      <c r="F7" s="184">
        <f>'3. Populace Penetrace'!G15</f>
        <v>1425</v>
      </c>
    </row>
    <row r="8" spans="1:6" ht="17" x14ac:dyDescent="0.2">
      <c r="A8" s="181" t="s">
        <v>156</v>
      </c>
      <c r="B8" s="184">
        <f>B6-B7</f>
        <v>4499</v>
      </c>
      <c r="C8" s="184">
        <f>C6-C7</f>
        <v>4238</v>
      </c>
      <c r="D8" s="184">
        <f>D6-D7</f>
        <v>3977</v>
      </c>
      <c r="E8" s="184">
        <f>E6-E7</f>
        <v>3716</v>
      </c>
      <c r="F8" s="184">
        <f>F6-F7</f>
        <v>3455</v>
      </c>
    </row>
    <row r="9" spans="1:6" ht="19" x14ac:dyDescent="0.25">
      <c r="A9" s="148"/>
      <c r="B9" s="148"/>
      <c r="C9" s="148"/>
      <c r="D9" s="148"/>
      <c r="E9" s="148"/>
      <c r="F9" s="149"/>
    </row>
    <row r="10" spans="1:6" ht="19" x14ac:dyDescent="0.25">
      <c r="A10" s="148"/>
      <c r="B10" s="148"/>
      <c r="C10" s="148"/>
      <c r="D10" s="148"/>
      <c r="E10" s="148"/>
      <c r="F10" s="149"/>
    </row>
    <row r="11" spans="1:6" ht="19" x14ac:dyDescent="0.25">
      <c r="A11" s="148"/>
      <c r="B11" s="148"/>
      <c r="C11" s="148"/>
      <c r="D11" s="148"/>
      <c r="E11" s="148"/>
      <c r="F11" s="149"/>
    </row>
    <row r="12" spans="1:6" ht="19" x14ac:dyDescent="0.25">
      <c r="A12" s="178" t="s">
        <v>169</v>
      </c>
      <c r="B12" s="101"/>
      <c r="C12" s="174"/>
      <c r="D12" s="101"/>
      <c r="E12" s="101"/>
      <c r="F12" s="101"/>
    </row>
    <row r="13" spans="1:6" ht="16" x14ac:dyDescent="0.2">
      <c r="A13" s="188" t="s">
        <v>157</v>
      </c>
      <c r="B13" s="188" t="s">
        <v>31</v>
      </c>
      <c r="C13" s="188" t="s">
        <v>32</v>
      </c>
      <c r="D13" s="188" t="s">
        <v>33</v>
      </c>
      <c r="E13" s="188" t="s">
        <v>34</v>
      </c>
      <c r="F13" s="188" t="s">
        <v>35</v>
      </c>
    </row>
    <row r="14" spans="1:6" ht="17" x14ac:dyDescent="0.2">
      <c r="A14" s="181" t="s">
        <v>158</v>
      </c>
      <c r="B14" s="182">
        <f>B6*(1-'SL_se stomii'!A64)*'SL_bez stomie'!B58+('BIA souhrn'!B6*'SL_se stomii'!A64*'SL_se stomii'!B70)</f>
        <v>1327226730.2344139</v>
      </c>
      <c r="C14" s="182">
        <f>C6*(1-'SL_se stomii'!A64)*'SL_bez stomie'!B58+('BIA souhrn'!C6*'SL_se stomii'!A64*'SL_se stomii'!B70)</f>
        <v>1327226730.2344139</v>
      </c>
      <c r="D14" s="182">
        <f>D6*(1-'SL_se stomii'!A64)*'SL_bez stomie'!B58+('BIA souhrn'!D6*'SL_se stomii'!A64*'SL_se stomii'!B70)</f>
        <v>1327226730.2344139</v>
      </c>
      <c r="E14" s="182">
        <f>E6*(1-'SL_se stomii'!A64)*'SL_bez stomie'!B58+('BIA souhrn'!E6*'SL_se stomii'!A64*'SL_se stomii'!B70)</f>
        <v>1327226730.2344139</v>
      </c>
      <c r="F14" s="182">
        <f>F6*(1-'SL_se stomii'!A64)*'SL_bez stomie'!B58+('BIA souhrn'!F6*'SL_se stomii'!A64*'SL_se stomii'!B70)</f>
        <v>1327226730.2344139</v>
      </c>
    </row>
    <row r="17" spans="1:6" ht="19" x14ac:dyDescent="0.25">
      <c r="A17" s="178" t="s">
        <v>170</v>
      </c>
      <c r="B17" s="101"/>
      <c r="C17" s="101"/>
      <c r="D17" s="101"/>
      <c r="E17" s="101"/>
      <c r="F17" s="101"/>
    </row>
    <row r="18" spans="1:6" ht="16" x14ac:dyDescent="0.2">
      <c r="A18" s="188" t="s">
        <v>157</v>
      </c>
      <c r="B18" s="188" t="s">
        <v>31</v>
      </c>
      <c r="C18" s="188" t="s">
        <v>32</v>
      </c>
      <c r="D18" s="188" t="s">
        <v>33</v>
      </c>
      <c r="E18" s="188" t="s">
        <v>34</v>
      </c>
      <c r="F18" s="188" t="s">
        <v>35</v>
      </c>
    </row>
    <row r="19" spans="1:6" ht="16" x14ac:dyDescent="0.2">
      <c r="A19" s="175" t="s">
        <v>181</v>
      </c>
      <c r="B19" s="176">
        <f>'Peristeen_bez stomie'!B70*'Peristeen_bez stomie'!B68+'Peristeen_se stomii'!B82*'Peristeen_se stomii'!B80</f>
        <v>83854288.161828369</v>
      </c>
      <c r="C19" s="176">
        <f>'Peristeen_bez stomie'!B71*'Peristeen_bez stomie'!B68+'Peristeen_se stomii'!B83*'Peristeen_se stomii'!B80</f>
        <v>141297776.90260842</v>
      </c>
      <c r="D19" s="176">
        <f>'Peristeen_bez stomie'!B72*'Peristeen_bez stomie'!B68+'Peristeen_se stomii'!B84*'Peristeen_se stomii'!B80</f>
        <v>198741265.64338848</v>
      </c>
      <c r="E19" s="176">
        <f>'Peristeen_bez stomie'!B73*'Peristeen_bez stomie'!B68+'Peristeen_se stomii'!B85*'Peristeen_se stomii'!B80</f>
        <v>256184754.38416857</v>
      </c>
      <c r="F19" s="176">
        <f>'Peristeen_bez stomie'!B74*'Peristeen_bez stomie'!B68+'Peristeen_se stomii'!B86*'Peristeen_se stomii'!B80</f>
        <v>313628243.12494862</v>
      </c>
    </row>
    <row r="20" spans="1:6" ht="16" x14ac:dyDescent="0.2">
      <c r="A20" s="175" t="s">
        <v>158</v>
      </c>
      <c r="B20" s="176">
        <f>'SL_bez stomie'!B60*'SL_bez stomie'!B58+'SL_se stomii'!B72*'SL_se stomii'!B70</f>
        <v>1223605135.1075058</v>
      </c>
      <c r="C20" s="176">
        <f>'SL_bez stomie'!B61*'SL_bez stomie'!B58+'SL_se stomii'!B73*'SL_se stomii'!B70</f>
        <v>1152620262.8552144</v>
      </c>
      <c r="D20" s="176">
        <f>'SL_bez stomie'!B62*'SL_bez stomie'!B58+'SL_se stomii'!B74*'SL_se stomii'!B70</f>
        <v>1081635390.6029232</v>
      </c>
      <c r="E20" s="176">
        <f>'SL_bez stomie'!B63*'SL_bez stomie'!B58+'SL_se stomii'!B75*'SL_se stomii'!B70</f>
        <v>1010650518.3506316</v>
      </c>
      <c r="F20" s="176">
        <f>'SL_bez stomie'!B64*'SL_bez stomie'!B58+'SL_se stomii'!B76*'SL_se stomii'!B70</f>
        <v>939665646.09834027</v>
      </c>
    </row>
    <row r="21" spans="1:6" ht="16" x14ac:dyDescent="0.2">
      <c r="A21" s="175" t="s">
        <v>159</v>
      </c>
      <c r="B21" s="176">
        <f>SUM(B19:B20)</f>
        <v>1307459423.2693341</v>
      </c>
      <c r="C21" s="176">
        <f t="shared" ref="C21:F21" si="0">SUM(C19:C20)</f>
        <v>1293918039.7578228</v>
      </c>
      <c r="D21" s="176">
        <f t="shared" si="0"/>
        <v>1280376656.2463117</v>
      </c>
      <c r="E21" s="176">
        <f t="shared" si="0"/>
        <v>1266835272.7348001</v>
      </c>
      <c r="F21" s="176">
        <f t="shared" si="0"/>
        <v>1253293889.223289</v>
      </c>
    </row>
    <row r="23" spans="1:6" ht="19" x14ac:dyDescent="0.25">
      <c r="A23" s="178" t="s">
        <v>160</v>
      </c>
      <c r="B23" s="101"/>
      <c r="C23" s="101"/>
      <c r="D23" s="101"/>
      <c r="E23" s="101"/>
      <c r="F23" s="101"/>
    </row>
    <row r="24" spans="1:6" ht="16" x14ac:dyDescent="0.2">
      <c r="A24" s="59"/>
      <c r="B24" s="188" t="s">
        <v>31</v>
      </c>
      <c r="C24" s="188" t="s">
        <v>32</v>
      </c>
      <c r="D24" s="188" t="s">
        <v>33</v>
      </c>
      <c r="E24" s="188" t="s">
        <v>34</v>
      </c>
      <c r="F24" s="188" t="s">
        <v>35</v>
      </c>
    </row>
    <row r="25" spans="1:6" x14ac:dyDescent="0.2">
      <c r="A25" s="59" t="s">
        <v>166</v>
      </c>
      <c r="B25" s="177">
        <f>B21-B14</f>
        <v>-19767306.965079784</v>
      </c>
      <c r="C25" s="177">
        <f>C21-C14</f>
        <v>-33308690.47659111</v>
      </c>
      <c r="D25" s="177">
        <f>D21-D14</f>
        <v>-46850073.988102198</v>
      </c>
      <c r="E25" s="177">
        <f>E21-E14</f>
        <v>-60391457.499613762</v>
      </c>
      <c r="F25" s="177">
        <f>F21-F14</f>
        <v>-73932841.011124849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1B14A-A06A-4EB2-B7ED-BCCB527C93DA}">
  <dimension ref="A1:H41"/>
  <sheetViews>
    <sheetView topLeftCell="A5" zoomScale="125" workbookViewId="0">
      <selection activeCell="G25" sqref="G25"/>
    </sheetView>
  </sheetViews>
  <sheetFormatPr baseColWidth="10" defaultColWidth="8.83203125" defaultRowHeight="15" x14ac:dyDescent="0.2"/>
  <cols>
    <col min="1" max="1" width="21.1640625" bestFit="1" customWidth="1"/>
    <col min="3" max="3" width="10.5" bestFit="1" customWidth="1"/>
    <col min="4" max="4" width="10.83203125" customWidth="1"/>
    <col min="5" max="5" width="10.5" customWidth="1"/>
    <col min="6" max="7" width="15.83203125" bestFit="1" customWidth="1"/>
    <col min="8" max="8" width="17.33203125" bestFit="1" customWidth="1"/>
  </cols>
  <sheetData>
    <row r="1" spans="1:8" ht="16" x14ac:dyDescent="0.2">
      <c r="A1" s="189" t="s">
        <v>214</v>
      </c>
    </row>
    <row r="3" spans="1:8" ht="16" x14ac:dyDescent="0.2">
      <c r="A3" s="190" t="s">
        <v>172</v>
      </c>
    </row>
    <row r="4" spans="1:8" ht="16" x14ac:dyDescent="0.2">
      <c r="A4" s="190" t="s">
        <v>228</v>
      </c>
    </row>
    <row r="5" spans="1:8" ht="16" x14ac:dyDescent="0.2">
      <c r="A5" s="190" t="s">
        <v>268</v>
      </c>
    </row>
    <row r="6" spans="1:8" ht="16" x14ac:dyDescent="0.2">
      <c r="A6" s="191"/>
    </row>
    <row r="7" spans="1:8" x14ac:dyDescent="0.2">
      <c r="B7" s="268" t="s">
        <v>215</v>
      </c>
      <c r="C7" s="270" t="s">
        <v>216</v>
      </c>
      <c r="D7" s="272" t="s">
        <v>217</v>
      </c>
      <c r="E7" s="272"/>
      <c r="F7" s="272" t="s">
        <v>218</v>
      </c>
      <c r="G7" s="272"/>
      <c r="H7" s="272"/>
    </row>
    <row r="8" spans="1:8" ht="17" thickBot="1" x14ac:dyDescent="0.25">
      <c r="A8" s="192" t="s">
        <v>161</v>
      </c>
      <c r="B8" s="269"/>
      <c r="C8" s="271"/>
      <c r="D8" s="193" t="s">
        <v>219</v>
      </c>
      <c r="E8" s="193" t="s">
        <v>220</v>
      </c>
      <c r="F8" s="194" t="s">
        <v>219</v>
      </c>
      <c r="G8" s="195" t="s">
        <v>221</v>
      </c>
      <c r="H8" s="194" t="s">
        <v>220</v>
      </c>
    </row>
    <row r="9" spans="1:8" ht="16" x14ac:dyDescent="0.2">
      <c r="A9" s="202" t="s">
        <v>172</v>
      </c>
      <c r="B9" s="42" t="s">
        <v>222</v>
      </c>
      <c r="C9" s="203">
        <f>'Peristeen_bez stomie'!D6</f>
        <v>78093.12000000001</v>
      </c>
      <c r="D9" s="203">
        <f>C9*0.95</f>
        <v>74188.464000000007</v>
      </c>
      <c r="E9" s="205">
        <f>C9*1.05</f>
        <v>81997.776000000013</v>
      </c>
      <c r="F9" s="196">
        <f>'AS R1'!B6-'BIA souhrn'!B14</f>
        <v>-21254335.367598057</v>
      </c>
      <c r="G9" s="196">
        <f>'BIA souhrn'!B25</f>
        <v>-19767306.965079784</v>
      </c>
      <c r="H9" s="196">
        <f>'AS R1'!B19-'BIA souhrn'!B14</f>
        <v>-18280278.562561274</v>
      </c>
    </row>
    <row r="10" spans="1:8" ht="16" x14ac:dyDescent="0.2">
      <c r="A10" s="202" t="s">
        <v>228</v>
      </c>
      <c r="B10" s="42"/>
      <c r="C10" s="204">
        <f>'BIA souhrn'!B4</f>
        <v>4880</v>
      </c>
      <c r="D10" s="204">
        <f>C10*0.5</f>
        <v>2440</v>
      </c>
      <c r="E10" s="204">
        <f>C10*2</f>
        <v>9760</v>
      </c>
      <c r="F10" s="196">
        <f>('AS R1'!B54+'AS R1'!B55)-'AS R1'!B56</f>
        <v>-9883653.4825398922</v>
      </c>
      <c r="G10" s="196">
        <f>'BIA souhrn'!B25</f>
        <v>-19767306.965079784</v>
      </c>
      <c r="H10" s="196">
        <f>('AS R1'!B76+'AS R1'!B77)-'AS R1'!B78</f>
        <v>-39534613.930159569</v>
      </c>
    </row>
    <row r="11" spans="1:8" ht="16" x14ac:dyDescent="0.2">
      <c r="A11" s="227" t="s">
        <v>268</v>
      </c>
      <c r="B11" s="42" t="s">
        <v>223</v>
      </c>
      <c r="C11">
        <v>0</v>
      </c>
      <c r="D11">
        <v>0</v>
      </c>
      <c r="E11">
        <v>15</v>
      </c>
      <c r="F11" s="196">
        <f>'BIA souhrn'!B25</f>
        <v>-19767306.965079784</v>
      </c>
      <c r="G11" s="196">
        <f>'BIA souhrn'!B25</f>
        <v>-19767306.965079784</v>
      </c>
      <c r="H11" s="196">
        <f>('AS R1'!B99+'AS R1'!B100+'AS R1'!B101+'AS R1'!B106)-'AS R1'!B107</f>
        <v>-17554872.503473043</v>
      </c>
    </row>
    <row r="13" spans="1:8" x14ac:dyDescent="0.2">
      <c r="B13" s="268" t="s">
        <v>215</v>
      </c>
      <c r="C13" s="270" t="s">
        <v>216</v>
      </c>
      <c r="D13" s="272" t="s">
        <v>217</v>
      </c>
      <c r="E13" s="272"/>
      <c r="F13" s="272" t="s">
        <v>224</v>
      </c>
      <c r="G13" s="272"/>
      <c r="H13" s="272"/>
    </row>
    <row r="14" spans="1:8" ht="17" thickBot="1" x14ac:dyDescent="0.25">
      <c r="B14" s="269"/>
      <c r="C14" s="271"/>
      <c r="D14" s="193" t="s">
        <v>219</v>
      </c>
      <c r="E14" s="193" t="s">
        <v>220</v>
      </c>
      <c r="F14" s="194" t="s">
        <v>219</v>
      </c>
      <c r="G14" s="195" t="s">
        <v>221</v>
      </c>
      <c r="H14" s="194" t="s">
        <v>220</v>
      </c>
    </row>
    <row r="15" spans="1:8" ht="16" x14ac:dyDescent="0.2">
      <c r="A15" s="192" t="s">
        <v>162</v>
      </c>
    </row>
    <row r="16" spans="1:8" ht="16" x14ac:dyDescent="0.2">
      <c r="A16" s="202" t="s">
        <v>172</v>
      </c>
      <c r="B16" s="42" t="s">
        <v>222</v>
      </c>
      <c r="C16" s="204">
        <f>'Peristeen_bez stomie'!D6</f>
        <v>78093.12000000001</v>
      </c>
      <c r="D16" s="206">
        <f>C16*0.95</f>
        <v>74188.464000000007</v>
      </c>
      <c r="E16" s="206">
        <f>C16*1.05</f>
        <v>81997.776000000013</v>
      </c>
      <c r="F16" s="196">
        <f>'AS R2'!B6-'BIA souhrn'!C14</f>
        <v>-35814391.879259825</v>
      </c>
      <c r="G16" s="196">
        <f>'BIA souhrn'!C25</f>
        <v>-33308690.47659111</v>
      </c>
      <c r="H16" s="196">
        <f>'AS R2'!B19-'BIA souhrn'!C14</f>
        <v>-30802989.073922396</v>
      </c>
    </row>
    <row r="17" spans="1:8" ht="16" x14ac:dyDescent="0.2">
      <c r="A17" s="202" t="s">
        <v>228</v>
      </c>
      <c r="B17" s="42"/>
      <c r="C17" s="204">
        <f>'BIA souhrn'!C4</f>
        <v>4880</v>
      </c>
      <c r="D17" s="204">
        <f>C17*0.5</f>
        <v>2440</v>
      </c>
      <c r="E17" s="204">
        <f>C17*2</f>
        <v>9760</v>
      </c>
      <c r="F17" s="196">
        <f>('AS R2'!B55+'AS R2'!B56)-'AS R2'!B57</f>
        <v>-19581194.922729254</v>
      </c>
      <c r="G17" s="196">
        <f>'BIA souhrn'!C25</f>
        <v>-33308690.47659111</v>
      </c>
      <c r="H17" s="196">
        <f>('AS R2'!B77+'AS R2'!B78)-'AS R2'!B79</f>
        <v>-78324779.690917015</v>
      </c>
    </row>
    <row r="18" spans="1:8" ht="16" x14ac:dyDescent="0.2">
      <c r="A18" s="202" t="s">
        <v>268</v>
      </c>
      <c r="B18" s="42" t="s">
        <v>223</v>
      </c>
      <c r="C18">
        <v>0</v>
      </c>
      <c r="D18">
        <v>0</v>
      </c>
      <c r="E18">
        <v>15</v>
      </c>
      <c r="F18" s="196">
        <f>('AS R2'!B90+'AS R2'!B91)-'AS R2'!B92</f>
        <v>-33308690.47659111</v>
      </c>
      <c r="G18" s="196">
        <f>'BIA souhrn'!C25</f>
        <v>-33308690.47659111</v>
      </c>
      <c r="H18" s="196">
        <f>('AS R2'!B100+'AS R2'!B101+'AS R2'!B102+'AS R2'!B107)-'AS R2'!B108</f>
        <v>-29580651.305064917</v>
      </c>
    </row>
    <row r="20" spans="1:8" x14ac:dyDescent="0.2">
      <c r="B20" s="268" t="s">
        <v>215</v>
      </c>
      <c r="C20" s="270" t="s">
        <v>216</v>
      </c>
      <c r="D20" s="272" t="s">
        <v>217</v>
      </c>
      <c r="E20" s="272"/>
      <c r="F20" s="272" t="s">
        <v>225</v>
      </c>
      <c r="G20" s="272"/>
      <c r="H20" s="272"/>
    </row>
    <row r="21" spans="1:8" ht="17" thickBot="1" x14ac:dyDescent="0.25">
      <c r="B21" s="269"/>
      <c r="C21" s="271"/>
      <c r="D21" s="193" t="s">
        <v>219</v>
      </c>
      <c r="E21" s="193" t="s">
        <v>220</v>
      </c>
      <c r="F21" s="194" t="s">
        <v>219</v>
      </c>
      <c r="G21" s="195" t="s">
        <v>221</v>
      </c>
      <c r="H21" s="194" t="s">
        <v>220</v>
      </c>
    </row>
    <row r="22" spans="1:8" ht="16" x14ac:dyDescent="0.2">
      <c r="A22" s="192" t="s">
        <v>163</v>
      </c>
    </row>
    <row r="23" spans="1:8" ht="16" x14ac:dyDescent="0.2">
      <c r="A23" s="202" t="s">
        <v>172</v>
      </c>
      <c r="B23" s="42" t="s">
        <v>222</v>
      </c>
      <c r="C23" s="204">
        <f>'Peristeen_bez stomie'!D6</f>
        <v>78093.12000000001</v>
      </c>
      <c r="D23" s="206">
        <f>C23*0.95</f>
        <v>74188.464000000007</v>
      </c>
      <c r="E23" s="206">
        <f>C23*1.05</f>
        <v>81997.776000000013</v>
      </c>
      <c r="F23" s="196">
        <f>'AS R3'!B6-'BIA souhrn'!D14</f>
        <v>-50374448.390921354</v>
      </c>
      <c r="G23" s="196">
        <f>'BIA souhrn'!D25</f>
        <v>-46850073.988102198</v>
      </c>
      <c r="H23" s="196">
        <f>'AS R3'!B19-'BIA souhrn'!D14</f>
        <v>-43325699.585283041</v>
      </c>
    </row>
    <row r="24" spans="1:8" ht="16" x14ac:dyDescent="0.2">
      <c r="A24" s="202" t="s">
        <v>228</v>
      </c>
      <c r="B24" s="42"/>
      <c r="C24" s="204">
        <f>'BIA souhrn'!D4</f>
        <v>4880</v>
      </c>
      <c r="D24" s="204">
        <f>C24*0.5</f>
        <v>2440</v>
      </c>
      <c r="E24" s="204">
        <f>C24*2</f>
        <v>9760</v>
      </c>
      <c r="F24" s="196">
        <f>('AS R3'!B55+'AS R3'!B56)-'AS R3'!B57</f>
        <v>-23016521.971024752</v>
      </c>
      <c r="G24" s="196">
        <f>'BIA souhrn'!D25</f>
        <v>-46850073.988102198</v>
      </c>
      <c r="H24" s="196">
        <f>('AS R3'!B77+'AS R3'!B78)-'AS R3'!B79</f>
        <v>-200813469.11188936</v>
      </c>
    </row>
    <row r="25" spans="1:8" ht="16" x14ac:dyDescent="0.2">
      <c r="A25" s="202" t="s">
        <v>268</v>
      </c>
      <c r="B25" s="42" t="s">
        <v>223</v>
      </c>
      <c r="C25">
        <v>0</v>
      </c>
      <c r="D25">
        <v>0</v>
      </c>
      <c r="E25">
        <v>15</v>
      </c>
      <c r="F25" s="196">
        <f>'AS R3'!B90+'AS R3'!B91-'AS R3'!B92</f>
        <v>-46850073.988102198</v>
      </c>
      <c r="G25" s="196">
        <f>'BIA souhrn'!D25</f>
        <v>-46850073.988102198</v>
      </c>
      <c r="H25" s="196">
        <f>('AS R3'!B100+'AS R3'!B101+'AS R3'!B102+'AS R3'!B107)-'AS R3'!B108</f>
        <v>-49393701.333443642</v>
      </c>
    </row>
    <row r="27" spans="1:8" x14ac:dyDescent="0.2">
      <c r="B27" s="268" t="s">
        <v>215</v>
      </c>
      <c r="C27" s="270" t="s">
        <v>216</v>
      </c>
      <c r="D27" s="272" t="s">
        <v>217</v>
      </c>
      <c r="E27" s="272"/>
      <c r="F27" s="272" t="s">
        <v>226</v>
      </c>
      <c r="G27" s="272"/>
      <c r="H27" s="272"/>
    </row>
    <row r="28" spans="1:8" ht="17" thickBot="1" x14ac:dyDescent="0.25">
      <c r="B28" s="269"/>
      <c r="C28" s="271"/>
      <c r="D28" s="193" t="s">
        <v>219</v>
      </c>
      <c r="E28" s="193" t="s">
        <v>220</v>
      </c>
      <c r="F28" s="194" t="s">
        <v>219</v>
      </c>
      <c r="G28" s="195" t="s">
        <v>221</v>
      </c>
      <c r="H28" s="194" t="s">
        <v>220</v>
      </c>
    </row>
    <row r="29" spans="1:8" ht="16" x14ac:dyDescent="0.2">
      <c r="A29" s="198" t="s">
        <v>164</v>
      </c>
    </row>
    <row r="30" spans="1:8" ht="16" x14ac:dyDescent="0.2">
      <c r="A30" s="202" t="s">
        <v>172</v>
      </c>
      <c r="B30" s="42" t="s">
        <v>222</v>
      </c>
      <c r="C30" s="204">
        <f>'Peristeen_bez stomie'!D6</f>
        <v>78093.12000000001</v>
      </c>
      <c r="D30" s="204">
        <f>C30*0.95</f>
        <v>74188.464000000007</v>
      </c>
      <c r="E30" s="204">
        <f>C30*1.05</f>
        <v>81997.776000000013</v>
      </c>
      <c r="F30" s="196">
        <f>'AS R4'!B6-'BIA souhrn'!E14</f>
        <v>-64934504.902583361</v>
      </c>
      <c r="G30" s="196">
        <f>'BIA souhrn'!E25</f>
        <v>-60391457.499613762</v>
      </c>
      <c r="H30" s="196">
        <f>'AS R4'!B19-'BIA souhrn'!E14</f>
        <v>-55848410.096644163</v>
      </c>
    </row>
    <row r="31" spans="1:8" ht="16" x14ac:dyDescent="0.2">
      <c r="A31" s="202" t="s">
        <v>228</v>
      </c>
      <c r="B31" s="42"/>
      <c r="C31" s="204">
        <f>'BIA souhrn'!D4</f>
        <v>4880</v>
      </c>
      <c r="D31" s="204">
        <f>C31*0.5</f>
        <v>2440</v>
      </c>
      <c r="E31" s="204">
        <f>C31*2</f>
        <v>9760</v>
      </c>
      <c r="F31" s="196">
        <f>('AS R4'!B55+'AS R4'!B56)-'AS R4'!B57</f>
        <v>-26451849.01932013</v>
      </c>
      <c r="G31" s="196">
        <f>'BIA souhrn'!E25</f>
        <v>-60391457.499613762</v>
      </c>
      <c r="H31" s="196">
        <f>('AS R4'!B77+'AS R4'!B78)-'AS R4'!B79</f>
        <v>-323302158.53286076</v>
      </c>
    </row>
    <row r="32" spans="1:8" ht="16" x14ac:dyDescent="0.2">
      <c r="A32" s="202" t="s">
        <v>268</v>
      </c>
      <c r="B32" s="42" t="s">
        <v>223</v>
      </c>
      <c r="C32">
        <v>0</v>
      </c>
      <c r="D32">
        <v>0</v>
      </c>
      <c r="E32">
        <v>15</v>
      </c>
      <c r="F32" s="196">
        <f>('AS R4'!B90+'AS R4'!B91)-'AS R4'!B92</f>
        <v>-60391457.499613762</v>
      </c>
      <c r="G32" s="196">
        <f>'BIA souhrn'!E25</f>
        <v>-60391457.499613762</v>
      </c>
      <c r="H32" s="196">
        <f>('AS R4'!B100+'AS R4'!B101+'AS R4'!B102+'AS R4'!B107)-'AS R4'!B108</f>
        <v>-69206751.361822844</v>
      </c>
    </row>
    <row r="33" spans="1:8" ht="16" x14ac:dyDescent="0.2">
      <c r="A33" s="197"/>
      <c r="B33" s="42"/>
      <c r="G33" s="196"/>
    </row>
    <row r="34" spans="1:8" ht="16" x14ac:dyDescent="0.2">
      <c r="A34" s="199"/>
    </row>
    <row r="36" spans="1:8" x14ac:dyDescent="0.2">
      <c r="B36" s="268" t="s">
        <v>215</v>
      </c>
      <c r="C36" s="270" t="s">
        <v>216</v>
      </c>
      <c r="D36" s="272" t="s">
        <v>217</v>
      </c>
      <c r="E36" s="272"/>
      <c r="F36" s="272" t="s">
        <v>227</v>
      </c>
      <c r="G36" s="272"/>
      <c r="H36" s="272"/>
    </row>
    <row r="37" spans="1:8" ht="17" thickBot="1" x14ac:dyDescent="0.25">
      <c r="B37" s="269"/>
      <c r="C37" s="271"/>
      <c r="D37" s="193" t="s">
        <v>219</v>
      </c>
      <c r="E37" s="193" t="s">
        <v>220</v>
      </c>
      <c r="F37" s="194" t="s">
        <v>219</v>
      </c>
      <c r="G37" s="195" t="s">
        <v>221</v>
      </c>
      <c r="H37" s="194" t="s">
        <v>220</v>
      </c>
    </row>
    <row r="38" spans="1:8" ht="16" x14ac:dyDescent="0.2">
      <c r="A38" s="198" t="s">
        <v>165</v>
      </c>
    </row>
    <row r="39" spans="1:8" ht="16" x14ac:dyDescent="0.2">
      <c r="A39" s="202" t="s">
        <v>172</v>
      </c>
      <c r="B39" s="42" t="s">
        <v>222</v>
      </c>
      <c r="C39" s="204">
        <f>'Peristeen_bez stomie'!D6</f>
        <v>78093.12000000001</v>
      </c>
      <c r="D39" s="204">
        <f>C39*0.95</f>
        <v>74188.464000000007</v>
      </c>
      <c r="E39" s="204">
        <f>C39*1.05</f>
        <v>81997.776000000013</v>
      </c>
      <c r="F39" s="200">
        <f>'AS R5'!B6-'BIA souhrn'!F14</f>
        <v>-79494561.41424489</v>
      </c>
      <c r="G39" s="200">
        <f>'BIA souhrn'!F25</f>
        <v>-73932841.011124849</v>
      </c>
      <c r="H39" s="200">
        <f>'AS R5'!B19-'BIA souhrn'!F14</f>
        <v>-68371120.608005047</v>
      </c>
    </row>
    <row r="40" spans="1:8" ht="16" x14ac:dyDescent="0.2">
      <c r="A40" s="202" t="s">
        <v>228</v>
      </c>
      <c r="B40" s="42"/>
      <c r="C40" s="204">
        <f>'BIA souhrn'!F4</f>
        <v>4880</v>
      </c>
      <c r="D40" s="204">
        <f>C40*0.5</f>
        <v>2440</v>
      </c>
      <c r="E40" s="204">
        <f>C40*2</f>
        <v>9760</v>
      </c>
      <c r="F40" s="201">
        <f>('AS R5'!B55+'AS R5'!B56)-'AS R5'!B57</f>
        <v>-29887176.067615747</v>
      </c>
      <c r="G40" s="200">
        <f>'BIA souhrn'!F25</f>
        <v>-73932841.011124849</v>
      </c>
      <c r="H40" s="201">
        <f>('AS R5'!B77+'AS R5'!B78)-'AS R5'!B79</f>
        <v>-445790847.9538331</v>
      </c>
    </row>
    <row r="41" spans="1:8" ht="16" x14ac:dyDescent="0.2">
      <c r="A41" s="202" t="s">
        <v>268</v>
      </c>
      <c r="B41" s="42" t="s">
        <v>223</v>
      </c>
      <c r="C41">
        <v>0</v>
      </c>
      <c r="D41">
        <v>0</v>
      </c>
      <c r="E41">
        <v>15</v>
      </c>
      <c r="F41" s="201">
        <f>'AS R5'!B89+'AS R5'!B90-'AS R5'!B91</f>
        <v>-73932841.011124849</v>
      </c>
      <c r="G41" s="200">
        <f>'BIA souhrn'!F25</f>
        <v>-73932841.011124849</v>
      </c>
      <c r="H41" s="201">
        <f>('AS R5'!B99+'AS R5'!B100+'AS R5'!B101+'AS R5'!B106)-'AS R5'!B107</f>
        <v>-65657987.709840298</v>
      </c>
    </row>
  </sheetData>
  <mergeCells count="20">
    <mergeCell ref="B7:B8"/>
    <mergeCell ref="C7:C8"/>
    <mergeCell ref="D7:E7"/>
    <mergeCell ref="F7:H7"/>
    <mergeCell ref="B13:B14"/>
    <mergeCell ref="C13:C14"/>
    <mergeCell ref="D13:E13"/>
    <mergeCell ref="F13:H13"/>
    <mergeCell ref="B36:B37"/>
    <mergeCell ref="C36:C37"/>
    <mergeCell ref="D36:E36"/>
    <mergeCell ref="F36:H36"/>
    <mergeCell ref="B20:B21"/>
    <mergeCell ref="C20:C21"/>
    <mergeCell ref="D20:E20"/>
    <mergeCell ref="F20:H20"/>
    <mergeCell ref="B27:B28"/>
    <mergeCell ref="C27:C28"/>
    <mergeCell ref="D27:E27"/>
    <mergeCell ref="F27:H2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C936D-F7DC-4A72-8184-0CDCBA686456}">
  <dimension ref="A1:H121"/>
  <sheetViews>
    <sheetView topLeftCell="A121" zoomScale="106" workbookViewId="0">
      <selection activeCell="F161" sqref="F161"/>
    </sheetView>
  </sheetViews>
  <sheetFormatPr baseColWidth="10" defaultColWidth="8.83203125" defaultRowHeight="15" x14ac:dyDescent="0.2"/>
  <cols>
    <col min="1" max="1" width="48.5" bestFit="1" customWidth="1"/>
    <col min="2" max="2" width="18.83203125" bestFit="1" customWidth="1"/>
    <col min="3" max="3" width="14.33203125" bestFit="1" customWidth="1"/>
    <col min="4" max="4" width="12" bestFit="1" customWidth="1"/>
    <col min="5" max="5" width="18" bestFit="1" customWidth="1"/>
    <col min="7" max="7" width="17.6640625" bestFit="1" customWidth="1"/>
    <col min="8" max="8" width="13.1640625" bestFit="1" customWidth="1"/>
  </cols>
  <sheetData>
    <row r="1" spans="1:8" x14ac:dyDescent="0.2">
      <c r="A1" s="161" t="s">
        <v>238</v>
      </c>
    </row>
    <row r="2" spans="1:8" x14ac:dyDescent="0.2">
      <c r="A2" t="s">
        <v>219</v>
      </c>
      <c r="B2">
        <f>'Analyza senzitivity souhrn'!D9</f>
        <v>74188.464000000007</v>
      </c>
    </row>
    <row r="3" spans="1:8" x14ac:dyDescent="0.2">
      <c r="A3" t="s">
        <v>220</v>
      </c>
      <c r="B3">
        <f>'Analyza senzitivity souhrn'!E9</f>
        <v>81997.776000000013</v>
      </c>
    </row>
    <row r="6" spans="1:8" x14ac:dyDescent="0.2">
      <c r="A6" s="161" t="s">
        <v>231</v>
      </c>
      <c r="B6" s="218">
        <f>(G9*H9)+(G13*H13)+A16</f>
        <v>1305972394.8668158</v>
      </c>
    </row>
    <row r="7" spans="1:8" x14ac:dyDescent="0.2">
      <c r="A7" t="s">
        <v>232</v>
      </c>
      <c r="G7" t="s">
        <v>236</v>
      </c>
      <c r="H7" t="s">
        <v>235</v>
      </c>
    </row>
    <row r="8" spans="1:8" x14ac:dyDescent="0.2">
      <c r="A8" t="s">
        <v>172</v>
      </c>
      <c r="B8" t="s">
        <v>179</v>
      </c>
      <c r="C8" t="s">
        <v>199</v>
      </c>
      <c r="D8" t="s">
        <v>100</v>
      </c>
      <c r="E8" t="s">
        <v>64</v>
      </c>
    </row>
    <row r="9" spans="1:8" x14ac:dyDescent="0.2">
      <c r="A9">
        <f>B2+('Peristeen_bez stomie'!D9-'Peristeen_bez stomie'!D6)</f>
        <v>75571.464000000007</v>
      </c>
      <c r="B9">
        <f>'Peristeen_bez stomie'!C67</f>
        <v>27819.332400000003</v>
      </c>
      <c r="C9">
        <f>'Peristeen_bez stomie'!D67</f>
        <v>1730.0040000000001</v>
      </c>
      <c r="D9">
        <f>'Peristeen_bez stomie'!E67</f>
        <v>1238.171166666667</v>
      </c>
      <c r="E9">
        <f>'Peristeen_bez stomie'!F67</f>
        <v>109029.33720000001</v>
      </c>
      <c r="G9">
        <f>A9+B9+C9+D9+E9</f>
        <v>215388.30876666668</v>
      </c>
      <c r="H9" s="160">
        <f>'Peristeen_bez stomie'!B70</f>
        <v>378.82830000000001</v>
      </c>
    </row>
    <row r="11" spans="1:8" x14ac:dyDescent="0.2">
      <c r="A11" t="s">
        <v>233</v>
      </c>
      <c r="G11" t="s">
        <v>236</v>
      </c>
      <c r="H11" t="s">
        <v>235</v>
      </c>
    </row>
    <row r="12" spans="1:8" x14ac:dyDescent="0.2">
      <c r="A12" t="s">
        <v>172</v>
      </c>
      <c r="B12" t="s">
        <v>179</v>
      </c>
      <c r="C12" t="s">
        <v>199</v>
      </c>
      <c r="D12" t="s">
        <v>100</v>
      </c>
      <c r="E12" t="s">
        <v>64</v>
      </c>
      <c r="F12" t="s">
        <v>177</v>
      </c>
    </row>
    <row r="13" spans="1:8" x14ac:dyDescent="0.2">
      <c r="A13">
        <f>('Peristeen_se stomii'!D6*0.95)+('Peristeen_se stomii'!D9-'Peristeen_se stomii'!D6)</f>
        <v>69724.751999999993</v>
      </c>
      <c r="B13">
        <f>'Peristeen_se stomii'!C79</f>
        <v>25501.054700000001</v>
      </c>
      <c r="C13">
        <f>'Peristeen_se stomii'!D79</f>
        <v>1585.837</v>
      </c>
      <c r="D13">
        <f>'Peristeen_se stomii'!E79</f>
        <v>1134.9902361111112</v>
      </c>
      <c r="E13">
        <f>'Peristeen_se stomii'!F79</f>
        <v>254293.9191</v>
      </c>
      <c r="F13">
        <f>'Peristeen_se stomii'!G79</f>
        <v>3274.9</v>
      </c>
      <c r="G13">
        <f>A13+B13+C13+D13+E13+F13</f>
        <v>355515.45303611114</v>
      </c>
      <c r="H13" s="160">
        <f>'Peristeen_se stomii'!B82</f>
        <v>2.1717</v>
      </c>
    </row>
    <row r="15" spans="1:8" x14ac:dyDescent="0.2">
      <c r="A15" t="s">
        <v>234</v>
      </c>
    </row>
    <row r="16" spans="1:8" x14ac:dyDescent="0.2">
      <c r="A16" s="217">
        <f>'BIA souhrn'!B20</f>
        <v>1223605135.1075058</v>
      </c>
    </row>
    <row r="19" spans="1:8" x14ac:dyDescent="0.2">
      <c r="A19" s="161" t="s">
        <v>237</v>
      </c>
      <c r="B19" s="218">
        <f>(G22*H22)+(G26*H26)+A29</f>
        <v>1308946451.6718526</v>
      </c>
    </row>
    <row r="20" spans="1:8" x14ac:dyDescent="0.2">
      <c r="A20" t="str">
        <f t="shared" ref="A20:H28" si="0">A7</f>
        <v>Peristeen bez stomie</v>
      </c>
      <c r="G20" t="str">
        <f t="shared" si="0"/>
        <v>Náklady na pacienta</v>
      </c>
      <c r="H20" t="str">
        <f t="shared" si="0"/>
        <v>Počet pacientů</v>
      </c>
    </row>
    <row r="21" spans="1:8" x14ac:dyDescent="0.2">
      <c r="A21" t="str">
        <f t="shared" si="0"/>
        <v>Cena Peristeen</v>
      </c>
      <c r="B21" t="str">
        <f t="shared" si="0"/>
        <v>Vyprazdňování</v>
      </c>
      <c r="C21" t="str">
        <f t="shared" si="0"/>
        <v>Urolog/Dietolog</v>
      </c>
      <c r="D21" t="str">
        <f t="shared" si="0"/>
        <v>UTI</v>
      </c>
      <c r="E21" t="str">
        <f t="shared" si="0"/>
        <v>Hospitalizace</v>
      </c>
    </row>
    <row r="22" spans="1:8" x14ac:dyDescent="0.2">
      <c r="A22">
        <f>B3+('Peristeen_bez stomie'!D9-'Peristeen_bez stomie'!D6)</f>
        <v>83380.776000000013</v>
      </c>
      <c r="B22">
        <f>'Peristeen_bez stomie'!C67</f>
        <v>27819.332400000003</v>
      </c>
      <c r="C22">
        <f>'Peristeen_bez stomie'!D67</f>
        <v>1730.0040000000001</v>
      </c>
      <c r="D22">
        <f>'Peristeen_bez stomie'!E67</f>
        <v>1238.171166666667</v>
      </c>
      <c r="E22">
        <f>'Peristeen_bez stomie'!F67</f>
        <v>109029.33720000001</v>
      </c>
      <c r="G22">
        <f>A22+B22+C22+D22+E22</f>
        <v>223197.62076666669</v>
      </c>
      <c r="H22" s="160">
        <f>'Peristeen_bez stomie'!B70</f>
        <v>378.82830000000001</v>
      </c>
    </row>
    <row r="24" spans="1:8" x14ac:dyDescent="0.2">
      <c r="A24" t="str">
        <f t="shared" si="0"/>
        <v>Peristeen se stomii</v>
      </c>
      <c r="G24" t="str">
        <f t="shared" si="0"/>
        <v>Náklady na pacienta</v>
      </c>
      <c r="H24" t="str">
        <f t="shared" si="0"/>
        <v>Počet pacientů</v>
      </c>
    </row>
    <row r="25" spans="1:8" x14ac:dyDescent="0.2">
      <c r="A25" t="str">
        <f t="shared" si="0"/>
        <v>Cena Peristeen</v>
      </c>
      <c r="B25" t="str">
        <f t="shared" si="0"/>
        <v>Vyprazdňování</v>
      </c>
      <c r="C25" t="str">
        <f t="shared" si="0"/>
        <v>Urolog/Dietolog</v>
      </c>
      <c r="D25" t="str">
        <f t="shared" si="0"/>
        <v>UTI</v>
      </c>
      <c r="E25" t="str">
        <f t="shared" si="0"/>
        <v>Hospitalizace</v>
      </c>
      <c r="F25" t="str">
        <f t="shared" si="0"/>
        <v>Stomie</v>
      </c>
    </row>
    <row r="26" spans="1:8" x14ac:dyDescent="0.2">
      <c r="A26">
        <f>('Peristeen_se stomii'!D6*1.05)+('Peristeen_se stomii'!D9-'Peristeen_se stomii'!D6)</f>
        <v>76939.568000000014</v>
      </c>
      <c r="B26">
        <f>'Peristeen_se stomii'!C79</f>
        <v>25501.054700000001</v>
      </c>
      <c r="C26">
        <f>'Peristeen_se stomii'!D79</f>
        <v>1585.837</v>
      </c>
      <c r="D26">
        <f>'Peristeen_se stomii'!E79</f>
        <v>1134.9902361111112</v>
      </c>
      <c r="E26">
        <f>'Peristeen_se stomii'!F79</f>
        <v>254293.9191</v>
      </c>
      <c r="F26">
        <f>'Peristeen_se stomii'!G79</f>
        <v>3274.9</v>
      </c>
      <c r="G26">
        <f>A26+B26+C26+D26+E26+F26</f>
        <v>362730.26903611113</v>
      </c>
      <c r="H26" s="160">
        <f>'Peristeen_se stomii'!B82</f>
        <v>2.1717</v>
      </c>
    </row>
    <row r="28" spans="1:8" x14ac:dyDescent="0.2">
      <c r="A28" t="str">
        <f t="shared" si="0"/>
        <v>Náklady současné léčby</v>
      </c>
    </row>
    <row r="29" spans="1:8" x14ac:dyDescent="0.2">
      <c r="A29" s="217">
        <f>'BIA souhrn'!B20</f>
        <v>1223605135.1075058</v>
      </c>
    </row>
    <row r="32" spans="1:8" x14ac:dyDescent="0.2">
      <c r="A32" s="161" t="s">
        <v>239</v>
      </c>
    </row>
    <row r="33" spans="1:2" x14ac:dyDescent="0.2">
      <c r="A33" t="s">
        <v>219</v>
      </c>
      <c r="B33">
        <f>'Analyza senzitivity souhrn'!D10</f>
        <v>2440</v>
      </c>
    </row>
    <row r="34" spans="1:2" x14ac:dyDescent="0.2">
      <c r="A34" t="s">
        <v>220</v>
      </c>
      <c r="B34">
        <f>'Analyza senzitivity souhrn'!E10</f>
        <v>9760</v>
      </c>
    </row>
    <row r="35" spans="1:2" x14ac:dyDescent="0.2">
      <c r="A35" t="s">
        <v>242</v>
      </c>
      <c r="B35" s="219">
        <f>'Peristeen_se stomii'!A74</f>
        <v>5.7000000000000002E-3</v>
      </c>
    </row>
    <row r="36" spans="1:2" x14ac:dyDescent="0.2">
      <c r="A36" t="s">
        <v>243</v>
      </c>
      <c r="B36" s="219">
        <f>'SL_se stomii'!A64</f>
        <v>1.67E-2</v>
      </c>
    </row>
    <row r="38" spans="1:2" x14ac:dyDescent="0.2">
      <c r="A38" s="161" t="s">
        <v>219</v>
      </c>
    </row>
    <row r="40" spans="1:2" x14ac:dyDescent="0.2">
      <c r="A40" t="s">
        <v>153</v>
      </c>
      <c r="B40">
        <f>B33</f>
        <v>2440</v>
      </c>
    </row>
    <row r="41" spans="1:2" x14ac:dyDescent="0.2">
      <c r="A41" t="s">
        <v>168</v>
      </c>
      <c r="B41" s="160">
        <f>'BIA souhrn'!B7/2</f>
        <v>190.5</v>
      </c>
    </row>
    <row r="42" spans="1:2" x14ac:dyDescent="0.2">
      <c r="A42" t="s">
        <v>248</v>
      </c>
      <c r="B42" s="160">
        <f>B40-B41</f>
        <v>2249.5</v>
      </c>
    </row>
    <row r="43" spans="1:2" x14ac:dyDescent="0.2">
      <c r="B43" s="160"/>
    </row>
    <row r="44" spans="1:2" x14ac:dyDescent="0.2">
      <c r="A44" t="s">
        <v>249</v>
      </c>
      <c r="B44" s="160"/>
    </row>
    <row r="45" spans="1:2" x14ac:dyDescent="0.2">
      <c r="A45" t="s">
        <v>244</v>
      </c>
      <c r="B45" s="160">
        <f>B41-B46</f>
        <v>189.41415000000001</v>
      </c>
    </row>
    <row r="46" spans="1:2" x14ac:dyDescent="0.2">
      <c r="A46" t="s">
        <v>245</v>
      </c>
      <c r="B46" s="160">
        <f>B41*B35</f>
        <v>1.08585</v>
      </c>
    </row>
    <row r="47" spans="1:2" x14ac:dyDescent="0.2">
      <c r="A47" t="s">
        <v>246</v>
      </c>
      <c r="B47" s="160">
        <f>B42-B48</f>
        <v>2211.9333499999998</v>
      </c>
    </row>
    <row r="48" spans="1:2" x14ac:dyDescent="0.2">
      <c r="A48" t="s">
        <v>247</v>
      </c>
      <c r="B48" s="160">
        <f>B42*B36</f>
        <v>37.566649999999996</v>
      </c>
    </row>
    <row r="49" spans="1:2" x14ac:dyDescent="0.2">
      <c r="B49" s="160"/>
    </row>
    <row r="50" spans="1:2" x14ac:dyDescent="0.2">
      <c r="A50" t="s">
        <v>250</v>
      </c>
      <c r="B50" s="160"/>
    </row>
    <row r="51" spans="1:2" x14ac:dyDescent="0.2">
      <c r="A51" t="s">
        <v>246</v>
      </c>
      <c r="B51" s="160">
        <f>B40-B52</f>
        <v>2399.252</v>
      </c>
    </row>
    <row r="52" spans="1:2" x14ac:dyDescent="0.2">
      <c r="A52" t="s">
        <v>247</v>
      </c>
      <c r="B52" s="160">
        <f>B40*'SL_se stomii'!A64</f>
        <v>40.747999999999998</v>
      </c>
    </row>
    <row r="54" spans="1:2" x14ac:dyDescent="0.2">
      <c r="A54" s="220" t="s">
        <v>240</v>
      </c>
      <c r="B54" s="221">
        <f>(B45*'Peristeen_bez stomie'!B68)+(B46*'Peristeen_se stomii'!B80)</f>
        <v>41927144.080914184</v>
      </c>
    </row>
    <row r="55" spans="1:2" x14ac:dyDescent="0.2">
      <c r="A55" s="220" t="s">
        <v>241</v>
      </c>
      <c r="B55" s="221">
        <f>(B47*'SL_bez stomie'!B58)+('AS R1'!B48*'SL_se stomii'!B70)</f>
        <v>611802567.5537529</v>
      </c>
    </row>
    <row r="56" spans="1:2" x14ac:dyDescent="0.2">
      <c r="A56" s="220" t="s">
        <v>251</v>
      </c>
      <c r="B56" s="221">
        <f>(B51*'SL_bez stomie'!B58)+('AS R1'!B52*'SL_se stomii'!B70)</f>
        <v>663613365.11720693</v>
      </c>
    </row>
    <row r="59" spans="1:2" x14ac:dyDescent="0.2">
      <c r="A59" s="161"/>
    </row>
    <row r="60" spans="1:2" x14ac:dyDescent="0.2">
      <c r="A60" s="161" t="s">
        <v>220</v>
      </c>
      <c r="B60">
        <f>B34</f>
        <v>9760</v>
      </c>
    </row>
    <row r="62" spans="1:2" x14ac:dyDescent="0.2">
      <c r="A62" t="str">
        <f t="shared" ref="A62:A78" si="1">A40</f>
        <v>Počet indikovaných pacientů</v>
      </c>
      <c r="B62" s="160">
        <f>B60</f>
        <v>9760</v>
      </c>
    </row>
    <row r="63" spans="1:2" x14ac:dyDescent="0.2">
      <c r="A63" t="str">
        <f t="shared" si="1"/>
        <v>Penetrace Peristeen</v>
      </c>
      <c r="B63" s="160">
        <f>'BIA souhrn'!B7*2</f>
        <v>762</v>
      </c>
    </row>
    <row r="64" spans="1:2" x14ac:dyDescent="0.2">
      <c r="A64" t="str">
        <f t="shared" si="1"/>
        <v>Současná léčba při zavedení Peristeen</v>
      </c>
      <c r="B64" s="160">
        <f>B62-B63</f>
        <v>8998</v>
      </c>
    </row>
    <row r="65" spans="1:2" x14ac:dyDescent="0.2">
      <c r="B65" s="160"/>
    </row>
    <row r="66" spans="1:2" x14ac:dyDescent="0.2">
      <c r="A66" t="str">
        <f t="shared" si="1"/>
        <v>Zavedení Peristeen</v>
      </c>
      <c r="B66" s="160"/>
    </row>
    <row r="67" spans="1:2" x14ac:dyDescent="0.2">
      <c r="A67" t="str">
        <f t="shared" si="1"/>
        <v>Pacienti Peristeen bez stomie</v>
      </c>
      <c r="B67" s="160">
        <f>B63-B68</f>
        <v>757.65660000000003</v>
      </c>
    </row>
    <row r="68" spans="1:2" x14ac:dyDescent="0.2">
      <c r="A68" t="str">
        <f t="shared" si="1"/>
        <v>Pacienti Peristeen se stomii</v>
      </c>
      <c r="B68" s="160">
        <f>B63*B35</f>
        <v>4.3433999999999999</v>
      </c>
    </row>
    <row r="69" spans="1:2" x14ac:dyDescent="0.2">
      <c r="A69" t="str">
        <f t="shared" si="1"/>
        <v>Současná léčba bez stomie</v>
      </c>
      <c r="B69" s="160">
        <f>B64-B70</f>
        <v>8847.7333999999992</v>
      </c>
    </row>
    <row r="70" spans="1:2" x14ac:dyDescent="0.2">
      <c r="A70" t="str">
        <f t="shared" si="1"/>
        <v>Současná léčba se stomii</v>
      </c>
      <c r="B70" s="160">
        <f>B64*B36</f>
        <v>150.26659999999998</v>
      </c>
    </row>
    <row r="71" spans="1:2" x14ac:dyDescent="0.2">
      <c r="B71" s="160"/>
    </row>
    <row r="72" spans="1:2" x14ac:dyDescent="0.2">
      <c r="A72" t="str">
        <f t="shared" si="1"/>
        <v>Bez zavedení Peristeen</v>
      </c>
      <c r="B72" s="160"/>
    </row>
    <row r="73" spans="1:2" x14ac:dyDescent="0.2">
      <c r="A73" t="str">
        <f t="shared" si="1"/>
        <v>Současná léčba bez stomie</v>
      </c>
      <c r="B73" s="160">
        <f>B62-B74</f>
        <v>9597.0079999999998</v>
      </c>
    </row>
    <row r="74" spans="1:2" x14ac:dyDescent="0.2">
      <c r="A74" t="str">
        <f t="shared" si="1"/>
        <v>Současná léčba se stomii</v>
      </c>
      <c r="B74">
        <f>B62*B36</f>
        <v>162.99199999999999</v>
      </c>
    </row>
    <row r="75" spans="1:2" x14ac:dyDescent="0.2">
      <c r="A75" s="220"/>
      <c r="B75" s="221"/>
    </row>
    <row r="76" spans="1:2" x14ac:dyDescent="0.2">
      <c r="A76" s="220" t="str">
        <f t="shared" si="1"/>
        <v>Náklady Peristeen</v>
      </c>
      <c r="B76" s="221">
        <f>(B67*'Peristeen_bez stomie'!B68)+('AS R1'!B68*'Peristeen_se stomii'!B80)</f>
        <v>167708576.32365674</v>
      </c>
    </row>
    <row r="77" spans="1:2" x14ac:dyDescent="0.2">
      <c r="A77" s="220" t="str">
        <f t="shared" si="1"/>
        <v>Náklady současná léčba při zavedení Peristeen</v>
      </c>
      <c r="B77" s="221">
        <f>(B69*'SL_bez stomie'!B58)+('AS R1'!B70*'SL_se stomii'!B70)</f>
        <v>2447210270.2150116</v>
      </c>
    </row>
    <row r="78" spans="1:2" x14ac:dyDescent="0.2">
      <c r="A78" t="str">
        <f t="shared" si="1"/>
        <v>Náklady současná léčba (bez zavedení Peristeen)</v>
      </c>
      <c r="B78" s="205">
        <f>(B73*'SL_bez stomie'!B58)+('AS R1'!B74*'SL_se stomii'!B70)</f>
        <v>2654453460.4688277</v>
      </c>
    </row>
    <row r="82" spans="1:5" x14ac:dyDescent="0.2">
      <c r="A82" s="161" t="s">
        <v>252</v>
      </c>
    </row>
    <row r="84" spans="1:5" x14ac:dyDescent="0.2">
      <c r="A84" t="s">
        <v>219</v>
      </c>
      <c r="B84" s="223">
        <v>0</v>
      </c>
      <c r="C84" t="s">
        <v>253</v>
      </c>
    </row>
    <row r="85" spans="1:5" x14ac:dyDescent="0.2">
      <c r="A85" t="s">
        <v>220</v>
      </c>
      <c r="B85" s="223">
        <v>0.15</v>
      </c>
    </row>
    <row r="86" spans="1:5" x14ac:dyDescent="0.2">
      <c r="B86" s="223"/>
    </row>
    <row r="87" spans="1:5" x14ac:dyDescent="0.2">
      <c r="B87" s="223"/>
    </row>
    <row r="88" spans="1:5" x14ac:dyDescent="0.2">
      <c r="A88" s="161" t="s">
        <v>219</v>
      </c>
      <c r="B88" s="223"/>
    </row>
    <row r="89" spans="1:5" x14ac:dyDescent="0.2">
      <c r="A89" s="220" t="s">
        <v>240</v>
      </c>
      <c r="B89" s="217">
        <f>'BIA souhrn'!B19</f>
        <v>83854288.161828369</v>
      </c>
    </row>
    <row r="90" spans="1:5" x14ac:dyDescent="0.2">
      <c r="A90" s="220" t="s">
        <v>241</v>
      </c>
      <c r="B90" s="217">
        <f>'BIA souhrn'!B20</f>
        <v>1223605135.1075058</v>
      </c>
    </row>
    <row r="91" spans="1:5" x14ac:dyDescent="0.2">
      <c r="A91" t="s">
        <v>251</v>
      </c>
      <c r="B91">
        <f>'BIA souhrn'!B14</f>
        <v>1327226730.2344139</v>
      </c>
    </row>
    <row r="93" spans="1:5" x14ac:dyDescent="0.2">
      <c r="A93" s="161" t="s">
        <v>220</v>
      </c>
    </row>
    <row r="94" spans="1:5" x14ac:dyDescent="0.2">
      <c r="D94" t="s">
        <v>254</v>
      </c>
      <c r="E94" t="s">
        <v>255</v>
      </c>
    </row>
    <row r="95" spans="1:5" x14ac:dyDescent="0.2">
      <c r="A95" t="s">
        <v>153</v>
      </c>
      <c r="B95">
        <f>'BIA souhrn'!B4</f>
        <v>4880</v>
      </c>
    </row>
    <row r="96" spans="1:5" x14ac:dyDescent="0.2">
      <c r="A96" t="s">
        <v>244</v>
      </c>
      <c r="B96" s="160">
        <f>'Peristeen_bez stomie'!B70</f>
        <v>378.82830000000001</v>
      </c>
      <c r="D96" s="160">
        <f>B96*B85</f>
        <v>56.824244999999998</v>
      </c>
      <c r="E96" s="160">
        <f>B96-D96</f>
        <v>322.00405499999999</v>
      </c>
    </row>
    <row r="97" spans="1:5" x14ac:dyDescent="0.2">
      <c r="A97" t="s">
        <v>245</v>
      </c>
      <c r="B97" s="160">
        <f>'Peristeen_se stomii'!B82</f>
        <v>2.1717</v>
      </c>
      <c r="D97" s="160">
        <f>B97*B85</f>
        <v>0.32575499999999996</v>
      </c>
      <c r="E97" s="160">
        <f>B97-D97</f>
        <v>1.8459449999999999</v>
      </c>
    </row>
    <row r="99" spans="1:5" x14ac:dyDescent="0.2">
      <c r="A99" t="s">
        <v>256</v>
      </c>
      <c r="B99">
        <f>(E96*'Peristeen_bez stomie'!B68)+('AS R1'!E97*'Peristeen_se stomii'!B80)</f>
        <v>71276144.937554121</v>
      </c>
    </row>
    <row r="100" spans="1:5" x14ac:dyDescent="0.2">
      <c r="A100" t="s">
        <v>258</v>
      </c>
      <c r="B100">
        <f>(D96+D97)*'Peristeen_bez stomie'!B68/4</f>
        <v>3133148.2341037504</v>
      </c>
    </row>
    <row r="101" spans="1:5" x14ac:dyDescent="0.2">
      <c r="A101" t="s">
        <v>257</v>
      </c>
      <c r="B101">
        <f>(D96+D97)*'SL_se stomii'!A64*'SL_se stomii'!B70*0.75+(D96+D97)*(1-'SL_se stomii'!A64)*'SL_bez stomie'!B58*0.75</f>
        <v>11657429.451777166</v>
      </c>
    </row>
    <row r="104" spans="1:5" x14ac:dyDescent="0.2">
      <c r="A104" t="s">
        <v>246</v>
      </c>
      <c r="B104" s="160">
        <f>'SL_bez stomie'!B60</f>
        <v>4423.8666999999996</v>
      </c>
    </row>
    <row r="105" spans="1:5" x14ac:dyDescent="0.2">
      <c r="A105" t="s">
        <v>247</v>
      </c>
      <c r="B105" s="160">
        <f>'SL_se stomii'!B72</f>
        <v>75.133299999999991</v>
      </c>
    </row>
    <row r="106" spans="1:5" x14ac:dyDescent="0.2">
      <c r="A106" s="220" t="s">
        <v>241</v>
      </c>
      <c r="B106">
        <f>('AS R1'!B104*'SL_bez stomie'!B58)+(B105*'SL_se stomii'!B70)</f>
        <v>1223605135.1075058</v>
      </c>
    </row>
    <row r="107" spans="1:5" x14ac:dyDescent="0.2">
      <c r="A107" t="s">
        <v>251</v>
      </c>
      <c r="B107">
        <f>'BIA souhrn'!B14</f>
        <v>1327226730.2344139</v>
      </c>
    </row>
    <row r="117" spans="1:7" x14ac:dyDescent="0.2">
      <c r="B117" s="253" t="s">
        <v>262</v>
      </c>
      <c r="C117" s="253"/>
      <c r="D117" s="253"/>
      <c r="E117" s="254" t="s">
        <v>265</v>
      </c>
      <c r="F117" s="254"/>
      <c r="G117" s="254"/>
    </row>
    <row r="118" spans="1:7" x14ac:dyDescent="0.2">
      <c r="A118" t="s">
        <v>10</v>
      </c>
      <c r="B118" t="s">
        <v>219</v>
      </c>
      <c r="C118" t="s">
        <v>221</v>
      </c>
      <c r="D118" t="s">
        <v>220</v>
      </c>
      <c r="E118" t="s">
        <v>219</v>
      </c>
      <c r="F118" t="s">
        <v>221</v>
      </c>
      <c r="G118" t="s">
        <v>220</v>
      </c>
    </row>
    <row r="119" spans="1:7" x14ac:dyDescent="0.2">
      <c r="A119" t="s">
        <v>172</v>
      </c>
      <c r="B119" s="225">
        <f>('Analyza senzitivity souhrn'!F9-('Analyza senzitivity souhrn'!G9))/ABS('Analyza senzitivity souhrn'!G9)</f>
        <v>-7.5226656071320355E-2</v>
      </c>
      <c r="C119" s="225">
        <v>0</v>
      </c>
      <c r="D119" s="225">
        <f>('Analyza senzitivity souhrn'!H9-('Analyza senzitivity souhrn'!G9))/ABS('Analyza senzitivity souhrn'!G9)</f>
        <v>7.5226656071332415E-2</v>
      </c>
      <c r="E119" s="223">
        <f>('Analyza senzitivity souhrn'!D9-'Analyza senzitivity souhrn'!C9)/'Analyza senzitivity souhrn'!C9</f>
        <v>-5.0000000000000031E-2</v>
      </c>
      <c r="F119" s="223">
        <v>0</v>
      </c>
      <c r="G119" s="223">
        <f>('Analyza senzitivity souhrn'!E9-'Analyza senzitivity souhrn'!C9)/'Analyza senzitivity souhrn'!C9</f>
        <v>5.0000000000000031E-2</v>
      </c>
    </row>
    <row r="120" spans="1:7" x14ac:dyDescent="0.2">
      <c r="A120" t="s">
        <v>228</v>
      </c>
      <c r="B120" s="225">
        <f>('Analyza senzitivity souhrn'!F10-('Analyza senzitivity souhrn'!G10))/ABS('Analyza senzitivity souhrn'!G10)</f>
        <v>0.5</v>
      </c>
      <c r="C120" s="225">
        <v>0</v>
      </c>
      <c r="D120" s="225">
        <f>('Analyza senzitivity souhrn'!H10-('Analyza senzitivity souhrn'!G10))/ABS('Analyza senzitivity souhrn'!G10)</f>
        <v>-1</v>
      </c>
      <c r="E120" s="223">
        <f>('Analyza senzitivity souhrn'!D10-'Analyza senzitivity souhrn'!C10)/'Analyza senzitivity souhrn'!C10</f>
        <v>-0.5</v>
      </c>
      <c r="F120" s="223">
        <v>0</v>
      </c>
      <c r="G120" s="223">
        <f>('Analyza senzitivity souhrn'!E10-'Analyza senzitivity souhrn'!C10)/'Analyza senzitivity souhrn'!C10</f>
        <v>1</v>
      </c>
    </row>
    <row r="121" spans="1:7" x14ac:dyDescent="0.2">
      <c r="A121" t="s">
        <v>229</v>
      </c>
      <c r="B121" s="225">
        <f>('Analyza senzitivity souhrn'!F11-('Analyza senzitivity souhrn'!G11))/ABS('Analyza senzitivity souhrn'!G11)</f>
        <v>0</v>
      </c>
      <c r="C121" s="225">
        <v>0</v>
      </c>
      <c r="D121" s="225">
        <f>('Analyza senzitivity souhrn'!H11-('Analyza senzitivity souhrn'!G11))/ABS('Analyza senzitivity souhrn'!G11)</f>
        <v>0.11192391889877303</v>
      </c>
      <c r="E121" s="223">
        <v>0</v>
      </c>
      <c r="F121" s="223">
        <v>0</v>
      </c>
      <c r="G121" s="223">
        <v>0.15</v>
      </c>
    </row>
  </sheetData>
  <mergeCells count="2">
    <mergeCell ref="B117:D117"/>
    <mergeCell ref="E117:G117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24134-1936-4BAA-94B7-7E1EDC5EC757}">
  <dimension ref="A1:H119"/>
  <sheetViews>
    <sheetView topLeftCell="A114" workbookViewId="0">
      <selection activeCell="B157" sqref="B157"/>
    </sheetView>
  </sheetViews>
  <sheetFormatPr baseColWidth="10" defaultColWidth="8.83203125" defaultRowHeight="15" x14ac:dyDescent="0.2"/>
  <cols>
    <col min="1" max="1" width="49.1640625" bestFit="1" customWidth="1"/>
    <col min="2" max="2" width="18.83203125" bestFit="1" customWidth="1"/>
    <col min="3" max="3" width="14.33203125" bestFit="1" customWidth="1"/>
    <col min="4" max="4" width="12" bestFit="1" customWidth="1"/>
    <col min="5" max="5" width="18" bestFit="1" customWidth="1"/>
    <col min="6" max="6" width="7" bestFit="1" customWidth="1"/>
    <col min="7" max="7" width="17.6640625" bestFit="1" customWidth="1"/>
  </cols>
  <sheetData>
    <row r="1" spans="1:8" x14ac:dyDescent="0.2">
      <c r="A1" s="161" t="s">
        <v>238</v>
      </c>
    </row>
    <row r="2" spans="1:8" x14ac:dyDescent="0.2">
      <c r="A2" t="s">
        <v>219</v>
      </c>
      <c r="B2">
        <f>'Analyza senzitivity souhrn'!D16</f>
        <v>74188.464000000007</v>
      </c>
    </row>
    <row r="3" spans="1:8" x14ac:dyDescent="0.2">
      <c r="A3" t="s">
        <v>220</v>
      </c>
      <c r="B3">
        <f>'Analyza senzitivity souhrn'!E16</f>
        <v>81997.776000000013</v>
      </c>
    </row>
    <row r="6" spans="1:8" x14ac:dyDescent="0.2">
      <c r="A6" s="161" t="s">
        <v>231</v>
      </c>
      <c r="B6" s="218">
        <f>(G9*H9)+(G13*H13)+A16</f>
        <v>1291412338.355154</v>
      </c>
    </row>
    <row r="7" spans="1:8" x14ac:dyDescent="0.2">
      <c r="A7" t="s">
        <v>232</v>
      </c>
      <c r="G7" t="s">
        <v>236</v>
      </c>
      <c r="H7" t="s">
        <v>235</v>
      </c>
    </row>
    <row r="8" spans="1:8" x14ac:dyDescent="0.2">
      <c r="A8" t="s">
        <v>172</v>
      </c>
      <c r="B8" t="s">
        <v>179</v>
      </c>
      <c r="C8" t="s">
        <v>199</v>
      </c>
      <c r="D8" t="s">
        <v>100</v>
      </c>
      <c r="E8" t="s">
        <v>64</v>
      </c>
    </row>
    <row r="9" spans="1:8" x14ac:dyDescent="0.2">
      <c r="A9">
        <f>B2+('Peristeen_bez stomie'!D9-'Peristeen_bez stomie'!D6)</f>
        <v>75571.464000000007</v>
      </c>
      <c r="B9">
        <f>'Peristeen_bez stomie'!C67</f>
        <v>27819.332400000003</v>
      </c>
      <c r="C9">
        <f>'Peristeen_bez stomie'!D67</f>
        <v>1730.0040000000001</v>
      </c>
      <c r="D9">
        <f>'Peristeen_bez stomie'!E67</f>
        <v>1238.171166666667</v>
      </c>
      <c r="E9">
        <f>'Peristeen_bez stomie'!F67</f>
        <v>109029.33720000001</v>
      </c>
      <c r="G9">
        <f>A9+B9+C9+D9+E9</f>
        <v>215388.30876666668</v>
      </c>
      <c r="H9" s="160">
        <f>'Peristeen_bez stomie'!B71</f>
        <v>638.34059999999999</v>
      </c>
    </row>
    <row r="11" spans="1:8" x14ac:dyDescent="0.2">
      <c r="A11" t="s">
        <v>233</v>
      </c>
      <c r="G11" t="s">
        <v>236</v>
      </c>
      <c r="H11" t="s">
        <v>235</v>
      </c>
    </row>
    <row r="12" spans="1:8" x14ac:dyDescent="0.2">
      <c r="A12" t="s">
        <v>172</v>
      </c>
      <c r="B12" t="s">
        <v>179</v>
      </c>
      <c r="C12" t="s">
        <v>199</v>
      </c>
      <c r="D12" t="s">
        <v>100</v>
      </c>
      <c r="E12" t="s">
        <v>64</v>
      </c>
      <c r="F12" t="s">
        <v>177</v>
      </c>
    </row>
    <row r="13" spans="1:8" x14ac:dyDescent="0.2">
      <c r="A13">
        <f>('Peristeen_se stomii'!D6*0.95)+('Peristeen_se stomii'!D9-'Peristeen_se stomii'!D6)</f>
        <v>69724.751999999993</v>
      </c>
      <c r="B13">
        <f>'Peristeen_se stomii'!C79</f>
        <v>25501.054700000001</v>
      </c>
      <c r="C13">
        <f>'Peristeen_se stomii'!D79</f>
        <v>1585.837</v>
      </c>
      <c r="D13">
        <f>'Peristeen_se stomii'!E79</f>
        <v>1134.9902361111112</v>
      </c>
      <c r="E13">
        <f>'Peristeen_se stomii'!F79</f>
        <v>254293.9191</v>
      </c>
      <c r="F13">
        <f>'Peristeen_se stomii'!G79</f>
        <v>3274.9</v>
      </c>
      <c r="G13">
        <f>A13+B13+C13+D13+E13+F13</f>
        <v>355515.45303611114</v>
      </c>
      <c r="H13" s="160">
        <f>'Peristeen_se stomii'!B83</f>
        <v>3.6594000000000002</v>
      </c>
    </row>
    <row r="15" spans="1:8" x14ac:dyDescent="0.2">
      <c r="A15" t="s">
        <v>234</v>
      </c>
    </row>
    <row r="16" spans="1:8" x14ac:dyDescent="0.2">
      <c r="A16" s="217">
        <f>'BIA souhrn'!C20</f>
        <v>1152620262.8552144</v>
      </c>
    </row>
    <row r="19" spans="1:8" x14ac:dyDescent="0.2">
      <c r="A19" s="161" t="s">
        <v>237</v>
      </c>
      <c r="B19" s="218">
        <f>(G22*H22)+(G26*H26)+A29</f>
        <v>1296423741.1604915</v>
      </c>
    </row>
    <row r="20" spans="1:8" x14ac:dyDescent="0.2">
      <c r="A20" t="str">
        <f t="shared" ref="A20:H28" si="0">A7</f>
        <v>Peristeen bez stomie</v>
      </c>
      <c r="G20" t="str">
        <f t="shared" si="0"/>
        <v>Náklady na pacienta</v>
      </c>
      <c r="H20" t="str">
        <f t="shared" si="0"/>
        <v>Počet pacientů</v>
      </c>
    </row>
    <row r="21" spans="1:8" x14ac:dyDescent="0.2">
      <c r="A21" t="str">
        <f t="shared" si="0"/>
        <v>Cena Peristeen</v>
      </c>
      <c r="B21" t="str">
        <f t="shared" si="0"/>
        <v>Vyprazdňování</v>
      </c>
      <c r="C21" t="str">
        <f t="shared" si="0"/>
        <v>Urolog/Dietolog</v>
      </c>
      <c r="D21" t="str">
        <f t="shared" si="0"/>
        <v>UTI</v>
      </c>
      <c r="E21" t="str">
        <f t="shared" si="0"/>
        <v>Hospitalizace</v>
      </c>
    </row>
    <row r="22" spans="1:8" x14ac:dyDescent="0.2">
      <c r="A22">
        <f>B3+('Peristeen_bez stomie'!D9-'Peristeen_bez stomie'!D6)</f>
        <v>83380.776000000013</v>
      </c>
      <c r="B22">
        <f>'Peristeen_bez stomie'!C67</f>
        <v>27819.332400000003</v>
      </c>
      <c r="C22">
        <f>'Peristeen_bez stomie'!D67</f>
        <v>1730.0040000000001</v>
      </c>
      <c r="D22">
        <f>'Peristeen_bez stomie'!E67</f>
        <v>1238.171166666667</v>
      </c>
      <c r="E22">
        <f>'Peristeen_bez stomie'!F67</f>
        <v>109029.33720000001</v>
      </c>
      <c r="G22">
        <f>A22+B22+C22+D22+E22</f>
        <v>223197.62076666669</v>
      </c>
      <c r="H22" s="160">
        <f>'Peristeen_bez stomie'!B71</f>
        <v>638.34059999999999</v>
      </c>
    </row>
    <row r="24" spans="1:8" x14ac:dyDescent="0.2">
      <c r="A24" t="str">
        <f t="shared" si="0"/>
        <v>Peristeen se stomii</v>
      </c>
      <c r="G24" t="str">
        <f t="shared" si="0"/>
        <v>Náklady na pacienta</v>
      </c>
      <c r="H24" t="str">
        <f t="shared" si="0"/>
        <v>Počet pacientů</v>
      </c>
    </row>
    <row r="25" spans="1:8" x14ac:dyDescent="0.2">
      <c r="A25" t="str">
        <f t="shared" si="0"/>
        <v>Cena Peristeen</v>
      </c>
      <c r="B25" t="str">
        <f t="shared" si="0"/>
        <v>Vyprazdňování</v>
      </c>
      <c r="C25" t="str">
        <f t="shared" si="0"/>
        <v>Urolog/Dietolog</v>
      </c>
      <c r="D25" t="str">
        <f t="shared" si="0"/>
        <v>UTI</v>
      </c>
      <c r="E25" t="str">
        <f t="shared" si="0"/>
        <v>Hospitalizace</v>
      </c>
      <c r="F25" t="str">
        <f t="shared" si="0"/>
        <v>Stomie</v>
      </c>
    </row>
    <row r="26" spans="1:8" x14ac:dyDescent="0.2">
      <c r="A26">
        <f>('Peristeen_se stomii'!D6*1.05)+('Peristeen_se stomii'!D9-'Peristeen_se stomii'!D6)</f>
        <v>76939.568000000014</v>
      </c>
      <c r="B26">
        <f>'Peristeen_se stomii'!C79</f>
        <v>25501.054700000001</v>
      </c>
      <c r="C26">
        <f>'Peristeen_se stomii'!D79</f>
        <v>1585.837</v>
      </c>
      <c r="D26">
        <f>'Peristeen_se stomii'!E79</f>
        <v>1134.9902361111112</v>
      </c>
      <c r="E26">
        <f>'Peristeen_se stomii'!F79</f>
        <v>254293.9191</v>
      </c>
      <c r="F26">
        <f>'Peristeen_se stomii'!G79</f>
        <v>3274.9</v>
      </c>
      <c r="G26">
        <f>A26+B26+C26+D26+E26+F26</f>
        <v>362730.26903611113</v>
      </c>
      <c r="H26" s="160">
        <f>'Peristeen_se stomii'!B83</f>
        <v>3.6594000000000002</v>
      </c>
    </row>
    <row r="28" spans="1:8" x14ac:dyDescent="0.2">
      <c r="A28" t="str">
        <f t="shared" si="0"/>
        <v>Náklady současné léčby</v>
      </c>
    </row>
    <row r="29" spans="1:8" x14ac:dyDescent="0.2">
      <c r="A29" s="217">
        <f>'BIA souhrn'!C20</f>
        <v>1152620262.8552144</v>
      </c>
    </row>
    <row r="33" spans="1:2" x14ac:dyDescent="0.2">
      <c r="A33" s="161" t="s">
        <v>239</v>
      </c>
    </row>
    <row r="34" spans="1:2" x14ac:dyDescent="0.2">
      <c r="A34" t="s">
        <v>219</v>
      </c>
      <c r="B34">
        <f>'Analyza senzitivity souhrn'!D17</f>
        <v>2440</v>
      </c>
    </row>
    <row r="35" spans="1:2" x14ac:dyDescent="0.2">
      <c r="A35" t="s">
        <v>220</v>
      </c>
      <c r="B35">
        <f>'Analyza senzitivity souhrn'!E17</f>
        <v>9760</v>
      </c>
    </row>
    <row r="36" spans="1:2" x14ac:dyDescent="0.2">
      <c r="A36" t="s">
        <v>242</v>
      </c>
      <c r="B36" s="219">
        <v>0.05</v>
      </c>
    </row>
    <row r="37" spans="1:2" x14ac:dyDescent="0.2">
      <c r="A37" t="s">
        <v>243</v>
      </c>
      <c r="B37" s="223">
        <v>0.13</v>
      </c>
    </row>
    <row r="39" spans="1:2" x14ac:dyDescent="0.2">
      <c r="A39" s="161" t="s">
        <v>219</v>
      </c>
    </row>
    <row r="41" spans="1:2" x14ac:dyDescent="0.2">
      <c r="A41" t="s">
        <v>153</v>
      </c>
      <c r="B41">
        <f>B34</f>
        <v>2440</v>
      </c>
    </row>
    <row r="42" spans="1:2" x14ac:dyDescent="0.2">
      <c r="A42" t="s">
        <v>168</v>
      </c>
      <c r="B42">
        <f>'BIA souhrn'!C7/2</f>
        <v>321</v>
      </c>
    </row>
    <row r="43" spans="1:2" x14ac:dyDescent="0.2">
      <c r="A43" t="s">
        <v>248</v>
      </c>
      <c r="B43">
        <f>B41-B42</f>
        <v>2119</v>
      </c>
    </row>
    <row r="45" spans="1:2" x14ac:dyDescent="0.2">
      <c r="A45" t="s">
        <v>249</v>
      </c>
    </row>
    <row r="46" spans="1:2" x14ac:dyDescent="0.2">
      <c r="A46" t="s">
        <v>244</v>
      </c>
      <c r="B46" s="160">
        <f>B42-B47</f>
        <v>304.95</v>
      </c>
    </row>
    <row r="47" spans="1:2" x14ac:dyDescent="0.2">
      <c r="A47" t="s">
        <v>245</v>
      </c>
      <c r="B47" s="160">
        <f>B42*B36</f>
        <v>16.05</v>
      </c>
    </row>
    <row r="48" spans="1:2" x14ac:dyDescent="0.2">
      <c r="A48" t="s">
        <v>246</v>
      </c>
      <c r="B48" s="160">
        <f>B43-B49</f>
        <v>1843.53</v>
      </c>
    </row>
    <row r="49" spans="1:2" x14ac:dyDescent="0.2">
      <c r="A49" t="s">
        <v>247</v>
      </c>
      <c r="B49" s="160">
        <f>B43*B37</f>
        <v>275.47000000000003</v>
      </c>
    </row>
    <row r="51" spans="1:2" x14ac:dyDescent="0.2">
      <c r="A51" t="s">
        <v>250</v>
      </c>
    </row>
    <row r="52" spans="1:2" x14ac:dyDescent="0.2">
      <c r="A52" t="s">
        <v>246</v>
      </c>
      <c r="B52" s="160">
        <f>B41-B53</f>
        <v>2122.8000000000002</v>
      </c>
    </row>
    <row r="53" spans="1:2" x14ac:dyDescent="0.2">
      <c r="A53" t="s">
        <v>247</v>
      </c>
      <c r="B53" s="160">
        <f>B41*B37</f>
        <v>317.2</v>
      </c>
    </row>
    <row r="55" spans="1:2" x14ac:dyDescent="0.2">
      <c r="A55" t="s">
        <v>240</v>
      </c>
      <c r="B55" s="160">
        <f>B46*'Peristeen_bez stomie'!B68+'AS R2'!B47*'Peristeen_se stomii'!B80</f>
        <v>72637311.525224596</v>
      </c>
    </row>
    <row r="56" spans="1:2" x14ac:dyDescent="0.2">
      <c r="A56" t="s">
        <v>241</v>
      </c>
      <c r="B56" s="160">
        <f>B48*'SL_bez stomie'!B58+'AS R2'!B49*'SL_se stomii'!B70</f>
        <v>608757056.58322179</v>
      </c>
    </row>
    <row r="57" spans="1:2" x14ac:dyDescent="0.2">
      <c r="A57" t="s">
        <v>251</v>
      </c>
      <c r="B57" s="160">
        <f>B52*'SL_bez stomie'!B58+'AS R2'!B53*'SL_se stomii'!B70</f>
        <v>700975563.03117561</v>
      </c>
    </row>
    <row r="61" spans="1:2" x14ac:dyDescent="0.2">
      <c r="A61" s="161" t="s">
        <v>220</v>
      </c>
      <c r="B61">
        <f>B35</f>
        <v>9760</v>
      </c>
    </row>
    <row r="63" spans="1:2" x14ac:dyDescent="0.2">
      <c r="A63" t="str">
        <f t="shared" ref="A63:A78" si="1">A41</f>
        <v>Počet indikovaných pacientů</v>
      </c>
      <c r="B63">
        <f>B61</f>
        <v>9760</v>
      </c>
    </row>
    <row r="64" spans="1:2" x14ac:dyDescent="0.2">
      <c r="A64" t="str">
        <f t="shared" si="1"/>
        <v>Penetrace Peristeen</v>
      </c>
      <c r="B64">
        <f>'BIA souhrn'!C7*2</f>
        <v>1284</v>
      </c>
    </row>
    <row r="65" spans="1:2" x14ac:dyDescent="0.2">
      <c r="A65" t="str">
        <f t="shared" si="1"/>
        <v>Současná léčba při zavedení Peristeen</v>
      </c>
      <c r="B65">
        <f>B63-B64</f>
        <v>8476</v>
      </c>
    </row>
    <row r="67" spans="1:2" x14ac:dyDescent="0.2">
      <c r="A67" t="str">
        <f t="shared" si="1"/>
        <v>Zavedení Peristeen</v>
      </c>
    </row>
    <row r="68" spans="1:2" x14ac:dyDescent="0.2">
      <c r="A68" t="str">
        <f t="shared" si="1"/>
        <v>Pacienti Peristeen bez stomie</v>
      </c>
      <c r="B68" s="160">
        <f>B64-B69</f>
        <v>1219.8</v>
      </c>
    </row>
    <row r="69" spans="1:2" x14ac:dyDescent="0.2">
      <c r="A69" t="str">
        <f t="shared" si="1"/>
        <v>Pacienti Peristeen se stomii</v>
      </c>
      <c r="B69" s="160">
        <f>B64*B36</f>
        <v>64.2</v>
      </c>
    </row>
    <row r="70" spans="1:2" x14ac:dyDescent="0.2">
      <c r="A70" t="str">
        <f t="shared" si="1"/>
        <v>Současná léčba bez stomie</v>
      </c>
      <c r="B70" s="160">
        <f>B65-B71</f>
        <v>7374.12</v>
      </c>
    </row>
    <row r="71" spans="1:2" x14ac:dyDescent="0.2">
      <c r="A71" t="str">
        <f t="shared" si="1"/>
        <v>Současná léčba se stomii</v>
      </c>
      <c r="B71" s="160">
        <f>B65*B37</f>
        <v>1101.8800000000001</v>
      </c>
    </row>
    <row r="73" spans="1:2" x14ac:dyDescent="0.2">
      <c r="A73" t="str">
        <f t="shared" si="1"/>
        <v>Bez zavedení Peristeen</v>
      </c>
    </row>
    <row r="74" spans="1:2" x14ac:dyDescent="0.2">
      <c r="A74" t="str">
        <f t="shared" si="1"/>
        <v>Současná léčba bez stomie</v>
      </c>
      <c r="B74" s="160">
        <f>B63-B75</f>
        <v>8491.2000000000007</v>
      </c>
    </row>
    <row r="75" spans="1:2" x14ac:dyDescent="0.2">
      <c r="A75" t="str">
        <f t="shared" si="1"/>
        <v>Současná léčba se stomii</v>
      </c>
      <c r="B75" s="160">
        <f>B63*B37</f>
        <v>1268.8</v>
      </c>
    </row>
    <row r="77" spans="1:2" x14ac:dyDescent="0.2">
      <c r="A77" t="str">
        <f t="shared" si="1"/>
        <v>Náklady Peristeen</v>
      </c>
      <c r="B77" s="160">
        <f>'AS R2'!B68*'Peristeen_bez stomie'!B68+'AS R2'!B69*'Peristeen_se stomii'!B80</f>
        <v>290549246.10089839</v>
      </c>
    </row>
    <row r="78" spans="1:2" x14ac:dyDescent="0.2">
      <c r="A78" t="str">
        <f t="shared" si="1"/>
        <v>Náklady současná léčba při zavedení Peristeen</v>
      </c>
      <c r="B78" s="160">
        <f>B70*'SL_bez stomie'!B58+'AS R2'!B71*'SL_se stomii'!B70</f>
        <v>2435028226.3328872</v>
      </c>
    </row>
    <row r="79" spans="1:2" x14ac:dyDescent="0.2">
      <c r="A79" t="str">
        <f t="shared" ref="A79" si="2">A57</f>
        <v>Náklady současná léčba (bez zavedení Peristeen)</v>
      </c>
      <c r="B79" s="160">
        <f>B74*'SL_bez stomie'!B58+'AS R2'!B75*'SL_se stomii'!B70</f>
        <v>2803902252.1247025</v>
      </c>
    </row>
    <row r="83" spans="1:5" x14ac:dyDescent="0.2">
      <c r="A83" s="161" t="s">
        <v>252</v>
      </c>
    </row>
    <row r="85" spans="1:5" x14ac:dyDescent="0.2">
      <c r="A85" t="s">
        <v>219</v>
      </c>
      <c r="B85" s="223">
        <v>0</v>
      </c>
      <c r="C85" t="s">
        <v>253</v>
      </c>
    </row>
    <row r="86" spans="1:5" x14ac:dyDescent="0.2">
      <c r="A86" t="s">
        <v>220</v>
      </c>
      <c r="B86" s="223">
        <v>0.15</v>
      </c>
    </row>
    <row r="87" spans="1:5" x14ac:dyDescent="0.2">
      <c r="B87" s="223"/>
    </row>
    <row r="88" spans="1:5" x14ac:dyDescent="0.2">
      <c r="B88" s="223"/>
    </row>
    <row r="89" spans="1:5" x14ac:dyDescent="0.2">
      <c r="A89" s="161" t="s">
        <v>219</v>
      </c>
      <c r="B89" s="223"/>
    </row>
    <row r="90" spans="1:5" x14ac:dyDescent="0.2">
      <c r="A90" s="220" t="s">
        <v>240</v>
      </c>
      <c r="B90" s="217">
        <f>'BIA souhrn'!C19</f>
        <v>141297776.90260842</v>
      </c>
    </row>
    <row r="91" spans="1:5" x14ac:dyDescent="0.2">
      <c r="A91" s="220" t="s">
        <v>241</v>
      </c>
      <c r="B91" s="217">
        <f>'BIA souhrn'!C20</f>
        <v>1152620262.8552144</v>
      </c>
    </row>
    <row r="92" spans="1:5" x14ac:dyDescent="0.2">
      <c r="A92" t="s">
        <v>251</v>
      </c>
      <c r="B92">
        <f>'BIA souhrn'!C14</f>
        <v>1327226730.2344139</v>
      </c>
    </row>
    <row r="94" spans="1:5" x14ac:dyDescent="0.2">
      <c r="A94" s="161" t="s">
        <v>220</v>
      </c>
    </row>
    <row r="95" spans="1:5" x14ac:dyDescent="0.2">
      <c r="D95" t="s">
        <v>254</v>
      </c>
      <c r="E95" t="s">
        <v>255</v>
      </c>
    </row>
    <row r="96" spans="1:5" x14ac:dyDescent="0.2">
      <c r="A96" t="s">
        <v>153</v>
      </c>
      <c r="B96">
        <v>4880</v>
      </c>
    </row>
    <row r="97" spans="1:5" x14ac:dyDescent="0.2">
      <c r="A97" t="s">
        <v>244</v>
      </c>
      <c r="B97" s="160">
        <f>'Peristeen_bez stomie'!B71</f>
        <v>638.34059999999999</v>
      </c>
      <c r="D97" s="160">
        <f>B97*B86</f>
        <v>95.751089999999991</v>
      </c>
      <c r="E97" s="160">
        <f>B97-D97</f>
        <v>542.58951000000002</v>
      </c>
    </row>
    <row r="98" spans="1:5" x14ac:dyDescent="0.2">
      <c r="A98" t="s">
        <v>245</v>
      </c>
      <c r="B98" s="160">
        <f>'Peristeen_se stomii'!B83</f>
        <v>3.6594000000000002</v>
      </c>
      <c r="D98" s="160">
        <f>B98*B86</f>
        <v>0.54891000000000001</v>
      </c>
      <c r="E98" s="160">
        <f>B98-D98</f>
        <v>3.1104900000000004</v>
      </c>
    </row>
    <row r="100" spans="1:5" x14ac:dyDescent="0.2">
      <c r="A100" t="s">
        <v>256</v>
      </c>
      <c r="B100">
        <f>(E97*'Peristeen_bez stomie'!B68)+(E98*'Peristeen_se stomii'!B80)</f>
        <v>120103110.36721717</v>
      </c>
    </row>
    <row r="101" spans="1:5" x14ac:dyDescent="0.2">
      <c r="A101" t="s">
        <v>258</v>
      </c>
      <c r="B101">
        <f>(D97+D98)*'Peristeen_bez stomie'!B68/4</f>
        <v>5279478.1267575007</v>
      </c>
    </row>
    <row r="102" spans="1:5" x14ac:dyDescent="0.2">
      <c r="A102" t="s">
        <v>257</v>
      </c>
      <c r="B102">
        <f>(D97+D98)*'SL_se stomii'!A64*'SL_se stomii'!B70*0.75+('AS R2'!D97+'AS R2'!D98)*(1-'SL_se stomii'!A64)*'SL_bez stomie'!B58*0.75</f>
        <v>19643227.580159947</v>
      </c>
    </row>
    <row r="105" spans="1:5" x14ac:dyDescent="0.2">
      <c r="B105" s="160"/>
    </row>
    <row r="106" spans="1:5" x14ac:dyDescent="0.2">
      <c r="B106" s="160"/>
    </row>
    <row r="107" spans="1:5" x14ac:dyDescent="0.2">
      <c r="A107" s="220" t="s">
        <v>241</v>
      </c>
      <c r="B107" s="217">
        <f>'BIA souhrn'!C20</f>
        <v>1152620262.8552144</v>
      </c>
    </row>
    <row r="108" spans="1:5" x14ac:dyDescent="0.2">
      <c r="A108" t="s">
        <v>251</v>
      </c>
      <c r="B108">
        <f>'BIA souhrn'!C14</f>
        <v>1327226730.2344139</v>
      </c>
    </row>
    <row r="115" spans="1:7" x14ac:dyDescent="0.2">
      <c r="B115" s="253" t="s">
        <v>261</v>
      </c>
      <c r="C115" s="253"/>
      <c r="D115" s="253"/>
      <c r="E115" s="254" t="s">
        <v>265</v>
      </c>
      <c r="F115" s="254"/>
      <c r="G115" s="254"/>
    </row>
    <row r="116" spans="1:7" x14ac:dyDescent="0.2">
      <c r="B116" t="s">
        <v>219</v>
      </c>
      <c r="C116" t="s">
        <v>221</v>
      </c>
      <c r="D116" t="s">
        <v>220</v>
      </c>
      <c r="E116" t="s">
        <v>219</v>
      </c>
      <c r="F116" t="s">
        <v>221</v>
      </c>
      <c r="G116" t="s">
        <v>220</v>
      </c>
    </row>
    <row r="117" spans="1:7" x14ac:dyDescent="0.2">
      <c r="A117" t="s">
        <v>172</v>
      </c>
      <c r="B117" s="225">
        <f>('Analyza senzitivity souhrn'!F16-'Analyza senzitivity souhrn'!G16)/ABS('Analyza senzitivity souhrn'!G16)</f>
        <v>-7.5226656071324297E-2</v>
      </c>
      <c r="C117" s="225">
        <v>0</v>
      </c>
      <c r="D117" s="225">
        <f>('Analyza senzitivity souhrn'!H16-'Analyza senzitivity souhrn'!G16)/ABS('Analyza senzitivity souhrn'!G16)</f>
        <v>7.5226656071324297E-2</v>
      </c>
      <c r="E117" s="223">
        <f>('Analyza senzitivity souhrn'!D16-'Analyza senzitivity souhrn'!C16)/'Analyza senzitivity souhrn'!C16</f>
        <v>-5.0000000000000031E-2</v>
      </c>
      <c r="F117" s="223">
        <v>0</v>
      </c>
      <c r="G117" s="223">
        <f>('Analyza senzitivity souhrn'!E16-'Analyza senzitivity souhrn'!C16)/'Analyza senzitivity souhrn'!C16</f>
        <v>5.0000000000000031E-2</v>
      </c>
    </row>
    <row r="118" spans="1:7" x14ac:dyDescent="0.2">
      <c r="A118" t="s">
        <v>228</v>
      </c>
      <c r="B118" s="225">
        <f>('Analyza senzitivity souhrn'!F17-'Analyza senzitivity souhrn'!G17)/ABS('Analyza senzitivity souhrn'!G17)</f>
        <v>0.41212954809824637</v>
      </c>
      <c r="C118" s="225">
        <v>0</v>
      </c>
      <c r="D118" s="225">
        <f>('Analyza senzitivity souhrn'!H17-'Analyza senzitivity souhrn'!G17)/ABS('Analyza senzitivity souhrn'!G17)</f>
        <v>-1.3514818076070145</v>
      </c>
      <c r="E118" s="223">
        <f>('Analyza senzitivity souhrn'!D17-'Analyza senzitivity souhrn'!C17)/'Analyza senzitivity souhrn'!C17</f>
        <v>-0.5</v>
      </c>
      <c r="F118" s="223">
        <v>0</v>
      </c>
      <c r="G118" s="223">
        <f>('Analyza senzitivity souhrn'!E17-'Analyza senzitivity souhrn'!C17)/'Analyza senzitivity souhrn'!C17</f>
        <v>1</v>
      </c>
    </row>
    <row r="119" spans="1:7" x14ac:dyDescent="0.2">
      <c r="A119" t="s">
        <v>229</v>
      </c>
      <c r="B119" s="225">
        <f>('Analyza senzitivity souhrn'!F18-'Analyza senzitivity souhrn'!G18)/ABS('Analyza senzitivity souhrn'!G18)</f>
        <v>0</v>
      </c>
      <c r="C119" s="225">
        <v>0</v>
      </c>
      <c r="D119" s="225">
        <f>('Analyza senzitivity souhrn'!H18-'Analyza senzitivity souhrn'!G18)/ABS('Analyza senzitivity souhrn'!G18)</f>
        <v>0.11192391889876932</v>
      </c>
      <c r="E119" s="223">
        <v>0</v>
      </c>
      <c r="F119" s="223">
        <v>0</v>
      </c>
      <c r="G119" s="223">
        <v>0.15</v>
      </c>
    </row>
  </sheetData>
  <mergeCells count="2">
    <mergeCell ref="B115:D115"/>
    <mergeCell ref="E115:G115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F5D95-A9DD-4462-A306-4A4EE4055567}">
  <dimension ref="A1:H117"/>
  <sheetViews>
    <sheetView topLeftCell="A108" workbookViewId="0">
      <selection activeCell="J120" sqref="J120"/>
    </sheetView>
  </sheetViews>
  <sheetFormatPr baseColWidth="10" defaultColWidth="8.83203125" defaultRowHeight="15" x14ac:dyDescent="0.2"/>
  <cols>
    <col min="1" max="1" width="49.1640625" bestFit="1" customWidth="1"/>
    <col min="2" max="2" width="18.83203125" bestFit="1" customWidth="1"/>
    <col min="4" max="5" width="12" bestFit="1" customWidth="1"/>
    <col min="6" max="6" width="7" bestFit="1" customWidth="1"/>
    <col min="7" max="7" width="17.6640625" bestFit="1" customWidth="1"/>
    <col min="8" max="8" width="13.1640625" bestFit="1" customWidth="1"/>
  </cols>
  <sheetData>
    <row r="1" spans="1:8" x14ac:dyDescent="0.2">
      <c r="A1" s="161" t="s">
        <v>238</v>
      </c>
    </row>
    <row r="2" spans="1:8" x14ac:dyDescent="0.2">
      <c r="A2" t="s">
        <v>219</v>
      </c>
      <c r="B2">
        <f>'Analyza senzitivity souhrn'!D9</f>
        <v>74188.464000000007</v>
      </c>
    </row>
    <row r="3" spans="1:8" x14ac:dyDescent="0.2">
      <c r="A3" t="s">
        <v>220</v>
      </c>
      <c r="B3">
        <f>'Analyza senzitivity souhrn'!E9</f>
        <v>81997.776000000013</v>
      </c>
    </row>
    <row r="6" spans="1:8" x14ac:dyDescent="0.2">
      <c r="A6" s="161" t="s">
        <v>231</v>
      </c>
      <c r="B6" s="218">
        <f>(G9*H9)+(G13*H13)+A16</f>
        <v>1276852281.8434925</v>
      </c>
    </row>
    <row r="7" spans="1:8" x14ac:dyDescent="0.2">
      <c r="A7" t="s">
        <v>232</v>
      </c>
      <c r="G7" t="s">
        <v>236</v>
      </c>
      <c r="H7" t="s">
        <v>235</v>
      </c>
    </row>
    <row r="8" spans="1:8" x14ac:dyDescent="0.2">
      <c r="A8" t="s">
        <v>172</v>
      </c>
      <c r="B8" t="s">
        <v>179</v>
      </c>
      <c r="C8" t="s">
        <v>199</v>
      </c>
      <c r="D8" t="s">
        <v>100</v>
      </c>
      <c r="E8" t="s">
        <v>64</v>
      </c>
    </row>
    <row r="9" spans="1:8" x14ac:dyDescent="0.2">
      <c r="A9">
        <f>B2+('Peristeen_bez stomie'!D9-'Peristeen_bez stomie'!D6)</f>
        <v>75571.464000000007</v>
      </c>
      <c r="B9">
        <f>'Peristeen_bez stomie'!C67</f>
        <v>27819.332400000003</v>
      </c>
      <c r="C9">
        <f>'Peristeen_bez stomie'!D67</f>
        <v>1730.0040000000001</v>
      </c>
      <c r="D9">
        <f>'Peristeen_bez stomie'!E67</f>
        <v>1238.171166666667</v>
      </c>
      <c r="E9">
        <f>'Peristeen_bez stomie'!F67</f>
        <v>109029.33720000001</v>
      </c>
      <c r="G9">
        <f>A9+B9+C9+D9+E9</f>
        <v>215388.30876666668</v>
      </c>
      <c r="H9" s="160">
        <f>'Peristeen_bez stomie'!B72</f>
        <v>897.85289999999998</v>
      </c>
    </row>
    <row r="11" spans="1:8" x14ac:dyDescent="0.2">
      <c r="A11" t="s">
        <v>233</v>
      </c>
      <c r="G11" t="s">
        <v>236</v>
      </c>
      <c r="H11" t="s">
        <v>235</v>
      </c>
    </row>
    <row r="12" spans="1:8" x14ac:dyDescent="0.2">
      <c r="A12" t="s">
        <v>172</v>
      </c>
      <c r="B12" t="s">
        <v>179</v>
      </c>
      <c r="C12" t="s">
        <v>199</v>
      </c>
      <c r="D12" t="s">
        <v>100</v>
      </c>
      <c r="E12" t="s">
        <v>64</v>
      </c>
      <c r="F12" t="s">
        <v>177</v>
      </c>
    </row>
    <row r="13" spans="1:8" x14ac:dyDescent="0.2">
      <c r="A13">
        <f>('Peristeen_se stomii'!D6*0.95)+('Peristeen_se stomii'!D9-'Peristeen_se stomii'!D6)</f>
        <v>69724.751999999993</v>
      </c>
      <c r="B13">
        <f>'Peristeen_se stomii'!C79</f>
        <v>25501.054700000001</v>
      </c>
      <c r="C13">
        <f>'Peristeen_se stomii'!D79</f>
        <v>1585.837</v>
      </c>
      <c r="D13">
        <f>'Peristeen_se stomii'!E79</f>
        <v>1134.9902361111112</v>
      </c>
      <c r="E13">
        <f>'Peristeen_se stomii'!F79</f>
        <v>254293.9191</v>
      </c>
      <c r="F13">
        <f>'Peristeen_se stomii'!G79</f>
        <v>3274.9</v>
      </c>
      <c r="G13">
        <f>A13+B13+C13+D13+E13+F13</f>
        <v>355515.45303611114</v>
      </c>
      <c r="H13" s="160">
        <f>'Peristeen_se stomii'!B84</f>
        <v>5.1471</v>
      </c>
    </row>
    <row r="15" spans="1:8" x14ac:dyDescent="0.2">
      <c r="A15" t="s">
        <v>234</v>
      </c>
    </row>
    <row r="16" spans="1:8" x14ac:dyDescent="0.2">
      <c r="A16" s="217">
        <f>'BIA souhrn'!D20</f>
        <v>1081635390.6029232</v>
      </c>
    </row>
    <row r="19" spans="1:8" x14ac:dyDescent="0.2">
      <c r="A19" s="161" t="s">
        <v>237</v>
      </c>
      <c r="B19" s="218">
        <f>(G22*H22)+(G26*H26)+A29</f>
        <v>1283901030.6491308</v>
      </c>
    </row>
    <row r="20" spans="1:8" x14ac:dyDescent="0.2">
      <c r="A20" t="str">
        <f t="shared" ref="A20:H28" si="0">A7</f>
        <v>Peristeen bez stomie</v>
      </c>
      <c r="G20" t="str">
        <f t="shared" si="0"/>
        <v>Náklady na pacienta</v>
      </c>
      <c r="H20" t="str">
        <f t="shared" si="0"/>
        <v>Počet pacientů</v>
      </c>
    </row>
    <row r="21" spans="1:8" x14ac:dyDescent="0.2">
      <c r="A21" t="str">
        <f t="shared" si="0"/>
        <v>Cena Peristeen</v>
      </c>
      <c r="B21" t="str">
        <f t="shared" si="0"/>
        <v>Vyprazdňování</v>
      </c>
      <c r="C21" t="str">
        <f t="shared" si="0"/>
        <v>Urolog/Dietolog</v>
      </c>
      <c r="D21" t="str">
        <f t="shared" si="0"/>
        <v>UTI</v>
      </c>
      <c r="E21" t="str">
        <f t="shared" si="0"/>
        <v>Hospitalizace</v>
      </c>
    </row>
    <row r="22" spans="1:8" x14ac:dyDescent="0.2">
      <c r="A22">
        <f>B3+('Peristeen_bez stomie'!D9-'Peristeen_bez stomie'!D6)</f>
        <v>83380.776000000013</v>
      </c>
      <c r="B22">
        <f>'Peristeen_bez stomie'!C67</f>
        <v>27819.332400000003</v>
      </c>
      <c r="C22">
        <f>'Peristeen_bez stomie'!D67</f>
        <v>1730.0040000000001</v>
      </c>
      <c r="D22">
        <f>'Peristeen_bez stomie'!E67</f>
        <v>1238.171166666667</v>
      </c>
      <c r="E22">
        <f>'Peristeen_bez stomie'!F67</f>
        <v>109029.33720000001</v>
      </c>
      <c r="G22">
        <f>A22+B22+C22+D22+E22</f>
        <v>223197.62076666669</v>
      </c>
      <c r="H22" s="160">
        <f>'Peristeen_bez stomie'!B72</f>
        <v>897.85289999999998</v>
      </c>
    </row>
    <row r="24" spans="1:8" x14ac:dyDescent="0.2">
      <c r="A24" t="str">
        <f t="shared" si="0"/>
        <v>Peristeen se stomii</v>
      </c>
      <c r="G24" t="str">
        <f t="shared" si="0"/>
        <v>Náklady na pacienta</v>
      </c>
      <c r="H24" t="str">
        <f t="shared" si="0"/>
        <v>Počet pacientů</v>
      </c>
    </row>
    <row r="25" spans="1:8" x14ac:dyDescent="0.2">
      <c r="A25" t="str">
        <f t="shared" si="0"/>
        <v>Cena Peristeen</v>
      </c>
      <c r="B25" t="str">
        <f t="shared" si="0"/>
        <v>Vyprazdňování</v>
      </c>
      <c r="C25" t="str">
        <f t="shared" si="0"/>
        <v>Urolog/Dietolog</v>
      </c>
      <c r="D25" t="str">
        <f t="shared" si="0"/>
        <v>UTI</v>
      </c>
      <c r="E25" t="str">
        <f t="shared" si="0"/>
        <v>Hospitalizace</v>
      </c>
      <c r="F25" t="str">
        <f t="shared" si="0"/>
        <v>Stomie</v>
      </c>
    </row>
    <row r="26" spans="1:8" x14ac:dyDescent="0.2">
      <c r="A26">
        <f>('Peristeen_se stomii'!D6*1.05)+('Peristeen_se stomii'!D9-'Peristeen_se stomii'!D6)</f>
        <v>76939.568000000014</v>
      </c>
      <c r="B26">
        <f>'Peristeen_se stomii'!C79</f>
        <v>25501.054700000001</v>
      </c>
      <c r="C26">
        <f>'Peristeen_se stomii'!D79</f>
        <v>1585.837</v>
      </c>
      <c r="D26">
        <f>'Peristeen_se stomii'!E79</f>
        <v>1134.9902361111112</v>
      </c>
      <c r="E26">
        <f>'Peristeen_se stomii'!F79</f>
        <v>254293.9191</v>
      </c>
      <c r="F26">
        <f>'Peristeen_se stomii'!G79</f>
        <v>3274.9</v>
      </c>
      <c r="G26">
        <f>A26+B26+C26+D26+E26+F26</f>
        <v>362730.26903611113</v>
      </c>
      <c r="H26" s="160">
        <f>'Peristeen_se stomii'!B84</f>
        <v>5.1471</v>
      </c>
    </row>
    <row r="28" spans="1:8" x14ac:dyDescent="0.2">
      <c r="A28" t="str">
        <f t="shared" si="0"/>
        <v>Náklady současné léčby</v>
      </c>
    </row>
    <row r="29" spans="1:8" x14ac:dyDescent="0.2">
      <c r="A29" s="217">
        <f>'BIA souhrn'!D20</f>
        <v>1081635390.6029232</v>
      </c>
    </row>
    <row r="33" spans="1:2" x14ac:dyDescent="0.2">
      <c r="A33" s="161" t="s">
        <v>239</v>
      </c>
    </row>
    <row r="34" spans="1:2" x14ac:dyDescent="0.2">
      <c r="A34" t="s">
        <v>219</v>
      </c>
      <c r="B34">
        <f>'Analyza senzitivity souhrn'!D17</f>
        <v>2440</v>
      </c>
    </row>
    <row r="35" spans="1:2" x14ac:dyDescent="0.2">
      <c r="A35" t="s">
        <v>220</v>
      </c>
      <c r="B35">
        <f>'Analyza senzitivity souhrn'!E17</f>
        <v>9760</v>
      </c>
    </row>
    <row r="36" spans="1:2" x14ac:dyDescent="0.2">
      <c r="A36" t="s">
        <v>242</v>
      </c>
      <c r="B36" s="219">
        <v>0.05</v>
      </c>
    </row>
    <row r="37" spans="1:2" x14ac:dyDescent="0.2">
      <c r="A37" t="s">
        <v>243</v>
      </c>
      <c r="B37" s="223">
        <v>0.13</v>
      </c>
    </row>
    <row r="39" spans="1:2" x14ac:dyDescent="0.2">
      <c r="A39" s="161" t="s">
        <v>219</v>
      </c>
    </row>
    <row r="41" spans="1:2" x14ac:dyDescent="0.2">
      <c r="A41" t="s">
        <v>153</v>
      </c>
      <c r="B41" s="160">
        <f>B34</f>
        <v>2440</v>
      </c>
    </row>
    <row r="42" spans="1:2" x14ac:dyDescent="0.2">
      <c r="A42" t="s">
        <v>168</v>
      </c>
      <c r="B42" s="160">
        <f>'BIA souhrn'!D7/2</f>
        <v>451.5</v>
      </c>
    </row>
    <row r="43" spans="1:2" x14ac:dyDescent="0.2">
      <c r="A43" t="s">
        <v>248</v>
      </c>
      <c r="B43" s="160">
        <f>B41-B42</f>
        <v>1988.5</v>
      </c>
    </row>
    <row r="45" spans="1:2" x14ac:dyDescent="0.2">
      <c r="A45" t="s">
        <v>249</v>
      </c>
    </row>
    <row r="46" spans="1:2" x14ac:dyDescent="0.2">
      <c r="A46" t="s">
        <v>244</v>
      </c>
      <c r="B46" s="160">
        <f>B42-B47</f>
        <v>428.92500000000001</v>
      </c>
    </row>
    <row r="47" spans="1:2" x14ac:dyDescent="0.2">
      <c r="A47" t="s">
        <v>245</v>
      </c>
      <c r="B47" s="160">
        <f>B42*B36</f>
        <v>22.575000000000003</v>
      </c>
    </row>
    <row r="48" spans="1:2" x14ac:dyDescent="0.2">
      <c r="A48" t="s">
        <v>246</v>
      </c>
      <c r="B48" s="160">
        <f>B43-B49</f>
        <v>1729.9949999999999</v>
      </c>
    </row>
    <row r="49" spans="1:2" x14ac:dyDescent="0.2">
      <c r="A49" t="s">
        <v>247</v>
      </c>
      <c r="B49" s="160">
        <f>B43*B37</f>
        <v>258.505</v>
      </c>
    </row>
    <row r="51" spans="1:2" x14ac:dyDescent="0.2">
      <c r="A51" t="s">
        <v>250</v>
      </c>
    </row>
    <row r="52" spans="1:2" x14ac:dyDescent="0.2">
      <c r="A52" t="s">
        <v>246</v>
      </c>
      <c r="B52" s="160">
        <f>B41-B53</f>
        <v>2122.8000000000002</v>
      </c>
    </row>
    <row r="53" spans="1:2" x14ac:dyDescent="0.2">
      <c r="A53" t="s">
        <v>247</v>
      </c>
      <c r="B53" s="160">
        <f>B41*B37</f>
        <v>317.2</v>
      </c>
    </row>
    <row r="55" spans="1:2" x14ac:dyDescent="0.2">
      <c r="A55" t="s">
        <v>240</v>
      </c>
      <c r="B55" s="160">
        <f>B46*'Peristeen_bez stomie'!B68+'AS R2'!B47*'Peristeen_se stomii'!B80</f>
        <v>99824156.832172111</v>
      </c>
    </row>
    <row r="56" spans="1:2" x14ac:dyDescent="0.2">
      <c r="A56" t="s">
        <v>241</v>
      </c>
      <c r="B56" s="160">
        <f>B48*'SL_bez stomie'!B58+'AS R2'!B49*'SL_se stomii'!B70</f>
        <v>578134884.22797871</v>
      </c>
    </row>
    <row r="57" spans="1:2" x14ac:dyDescent="0.2">
      <c r="A57" t="s">
        <v>251</v>
      </c>
      <c r="B57" s="160">
        <f>B52*'SL_bez stomie'!B58+'AS R2'!B53*'SL_se stomii'!B70</f>
        <v>700975563.03117561</v>
      </c>
    </row>
    <row r="61" spans="1:2" x14ac:dyDescent="0.2">
      <c r="A61" s="161" t="s">
        <v>220</v>
      </c>
      <c r="B61">
        <f>B35</f>
        <v>9760</v>
      </c>
    </row>
    <row r="63" spans="1:2" x14ac:dyDescent="0.2">
      <c r="A63" t="str">
        <f t="shared" ref="A63:A78" si="1">A41</f>
        <v>Počet indikovaných pacientů</v>
      </c>
      <c r="B63">
        <f>B61</f>
        <v>9760</v>
      </c>
    </row>
    <row r="64" spans="1:2" x14ac:dyDescent="0.2">
      <c r="A64" t="str">
        <f t="shared" si="1"/>
        <v>Penetrace Peristeen</v>
      </c>
      <c r="B64">
        <f>'BIA souhrn'!D7*2</f>
        <v>1806</v>
      </c>
    </row>
    <row r="65" spans="1:2" x14ac:dyDescent="0.2">
      <c r="A65" t="str">
        <f t="shared" si="1"/>
        <v>Současná léčba při zavedení Peristeen</v>
      </c>
      <c r="B65">
        <f>B63-B64</f>
        <v>7954</v>
      </c>
    </row>
    <row r="67" spans="1:2" x14ac:dyDescent="0.2">
      <c r="A67" t="str">
        <f t="shared" si="1"/>
        <v>Zavedení Peristeen</v>
      </c>
    </row>
    <row r="68" spans="1:2" x14ac:dyDescent="0.2">
      <c r="A68" t="str">
        <f t="shared" si="1"/>
        <v>Pacienti Peristeen bez stomie</v>
      </c>
      <c r="B68" s="160">
        <f>B64-B69</f>
        <v>1715.7</v>
      </c>
    </row>
    <row r="69" spans="1:2" x14ac:dyDescent="0.2">
      <c r="A69" t="str">
        <f t="shared" si="1"/>
        <v>Pacienti Peristeen se stomii</v>
      </c>
      <c r="B69" s="160">
        <f>B64*B36</f>
        <v>90.300000000000011</v>
      </c>
    </row>
    <row r="70" spans="1:2" x14ac:dyDescent="0.2">
      <c r="A70" t="str">
        <f t="shared" si="1"/>
        <v>Současná léčba bez stomie</v>
      </c>
      <c r="B70" s="160">
        <f>B65-B71</f>
        <v>6919.98</v>
      </c>
    </row>
    <row r="71" spans="1:2" x14ac:dyDescent="0.2">
      <c r="A71" t="str">
        <f t="shared" si="1"/>
        <v>Současná léčba se stomii</v>
      </c>
      <c r="B71" s="160">
        <f>B65*B37</f>
        <v>1034.02</v>
      </c>
    </row>
    <row r="73" spans="1:2" x14ac:dyDescent="0.2">
      <c r="A73" t="str">
        <f t="shared" si="1"/>
        <v>Bez zavedení Peristeen</v>
      </c>
    </row>
    <row r="74" spans="1:2" x14ac:dyDescent="0.2">
      <c r="A74" t="str">
        <f t="shared" si="1"/>
        <v>Současná léčba bez stomie</v>
      </c>
      <c r="B74" s="160">
        <f>B63-B75</f>
        <v>8491.2000000000007</v>
      </c>
    </row>
    <row r="75" spans="1:2" x14ac:dyDescent="0.2">
      <c r="A75" t="str">
        <f t="shared" si="1"/>
        <v>Současná léčba se stomii</v>
      </c>
      <c r="B75" s="160">
        <f>B63*B37</f>
        <v>1268.8</v>
      </c>
    </row>
    <row r="77" spans="1:2" x14ac:dyDescent="0.2">
      <c r="A77" t="str">
        <f t="shared" si="1"/>
        <v>Náklady Peristeen</v>
      </c>
      <c r="B77" s="160">
        <f>'AS R2'!B68*'Peristeen_bez stomie'!B68+'AS R2'!B69*'Peristeen_se stomii'!B80</f>
        <v>290549246.10089839</v>
      </c>
    </row>
    <row r="78" spans="1:2" x14ac:dyDescent="0.2">
      <c r="A78" t="str">
        <f t="shared" si="1"/>
        <v>Náklady současná léčba při zavedení Peristeen</v>
      </c>
      <c r="B78" s="160">
        <f>B70*'SL_bez stomie'!B58+'AS R2'!B71*'SL_se stomii'!B70</f>
        <v>2312539536.9119148</v>
      </c>
    </row>
    <row r="79" spans="1:2" x14ac:dyDescent="0.2">
      <c r="A79" t="str">
        <f t="shared" ref="A79" si="2">A57</f>
        <v>Náklady současná léčba (bez zavedení Peristeen)</v>
      </c>
      <c r="B79" s="160">
        <f>B74*'SL_bez stomie'!B58+'AS R2'!B75*'SL_se stomii'!B70</f>
        <v>2803902252.1247025</v>
      </c>
    </row>
    <row r="83" spans="1:5" x14ac:dyDescent="0.2">
      <c r="A83" s="161" t="s">
        <v>252</v>
      </c>
    </row>
    <row r="85" spans="1:5" x14ac:dyDescent="0.2">
      <c r="A85" t="s">
        <v>219</v>
      </c>
      <c r="B85" s="223">
        <v>0</v>
      </c>
      <c r="C85" t="s">
        <v>253</v>
      </c>
    </row>
    <row r="86" spans="1:5" x14ac:dyDescent="0.2">
      <c r="A86" t="s">
        <v>220</v>
      </c>
      <c r="B86" s="223">
        <v>0.15</v>
      </c>
    </row>
    <row r="87" spans="1:5" x14ac:dyDescent="0.2">
      <c r="B87" s="223"/>
    </row>
    <row r="88" spans="1:5" x14ac:dyDescent="0.2">
      <c r="B88" s="223"/>
    </row>
    <row r="89" spans="1:5" x14ac:dyDescent="0.2">
      <c r="A89" s="161" t="s">
        <v>219</v>
      </c>
      <c r="B89" s="223"/>
    </row>
    <row r="90" spans="1:5" x14ac:dyDescent="0.2">
      <c r="A90" s="220" t="s">
        <v>240</v>
      </c>
      <c r="B90" s="217">
        <f>'BIA souhrn'!D19</f>
        <v>198741265.64338848</v>
      </c>
    </row>
    <row r="91" spans="1:5" x14ac:dyDescent="0.2">
      <c r="A91" s="220" t="s">
        <v>241</v>
      </c>
      <c r="B91" s="217">
        <f>'BIA souhrn'!D20</f>
        <v>1081635390.6029232</v>
      </c>
    </row>
    <row r="92" spans="1:5" x14ac:dyDescent="0.2">
      <c r="A92" t="s">
        <v>251</v>
      </c>
      <c r="B92">
        <f>'BIA souhrn'!D14</f>
        <v>1327226730.2344139</v>
      </c>
    </row>
    <row r="94" spans="1:5" x14ac:dyDescent="0.2">
      <c r="A94" s="161" t="s">
        <v>220</v>
      </c>
    </row>
    <row r="95" spans="1:5" x14ac:dyDescent="0.2">
      <c r="D95" t="s">
        <v>254</v>
      </c>
      <c r="E95" t="s">
        <v>255</v>
      </c>
    </row>
    <row r="96" spans="1:5" x14ac:dyDescent="0.2">
      <c r="A96" t="s">
        <v>153</v>
      </c>
      <c r="B96">
        <v>4880</v>
      </c>
    </row>
    <row r="97" spans="1:5" x14ac:dyDescent="0.2">
      <c r="A97" t="s">
        <v>244</v>
      </c>
      <c r="B97" s="160">
        <f>'Peristeen_bez stomie'!B72</f>
        <v>897.85289999999998</v>
      </c>
      <c r="D97" s="160">
        <f>B97*B86</f>
        <v>134.67793499999999</v>
      </c>
      <c r="E97" s="160">
        <f>B97-D97</f>
        <v>763.17496499999993</v>
      </c>
    </row>
    <row r="98" spans="1:5" x14ac:dyDescent="0.2">
      <c r="A98" t="s">
        <v>245</v>
      </c>
      <c r="B98" s="160">
        <f>'Peristeen_se stomii'!B84</f>
        <v>5.1471</v>
      </c>
      <c r="D98" s="160">
        <f>B98*B86</f>
        <v>0.772065</v>
      </c>
      <c r="E98" s="160">
        <f>B98-D98</f>
        <v>4.3750350000000005</v>
      </c>
    </row>
    <row r="100" spans="1:5" x14ac:dyDescent="0.2">
      <c r="A100" t="s">
        <v>256</v>
      </c>
      <c r="B100">
        <f>(E97*'Peristeen_bez stomie'!B68)+(E98*'Peristeen_se stomii'!B80)</f>
        <v>168930075.79688022</v>
      </c>
    </row>
    <row r="101" spans="1:5" x14ac:dyDescent="0.2">
      <c r="A101" t="s">
        <v>258</v>
      </c>
      <c r="B101">
        <f>(D97+D98)*'Peristeen_bez stomie'!B68/4</f>
        <v>7425808.0194112509</v>
      </c>
    </row>
    <row r="102" spans="1:5" x14ac:dyDescent="0.2">
      <c r="A102" t="s">
        <v>257</v>
      </c>
      <c r="B102">
        <f>(D97+D98)*'SL_se stomii'!A64*'SL_se stomii'!B70*0.75+('AS R2'!D97+'AS R2'!D98)*(1-'SL_se stomii'!A64)*'SL_bez stomie'!B58*0.75</f>
        <v>19841754.481755544</v>
      </c>
    </row>
    <row r="105" spans="1:5" x14ac:dyDescent="0.2">
      <c r="B105" s="160"/>
    </row>
    <row r="106" spans="1:5" x14ac:dyDescent="0.2">
      <c r="B106" s="160"/>
    </row>
    <row r="107" spans="1:5" x14ac:dyDescent="0.2">
      <c r="A107" s="220" t="s">
        <v>241</v>
      </c>
      <c r="B107" s="217">
        <f>'BIA souhrn'!D20</f>
        <v>1081635390.6029232</v>
      </c>
    </row>
    <row r="108" spans="1:5" x14ac:dyDescent="0.2">
      <c r="A108" t="s">
        <v>251</v>
      </c>
      <c r="B108">
        <f>'BIA souhrn'!D14</f>
        <v>1327226730.2344139</v>
      </c>
    </row>
    <row r="113" spans="1:7" x14ac:dyDescent="0.2">
      <c r="B113" s="253" t="s">
        <v>263</v>
      </c>
      <c r="C113" s="253"/>
      <c r="D113" s="253"/>
      <c r="E113" s="254" t="s">
        <v>265</v>
      </c>
      <c r="F113" s="254"/>
      <c r="G113" s="254"/>
    </row>
    <row r="114" spans="1:7" x14ac:dyDescent="0.2">
      <c r="B114" t="s">
        <v>219</v>
      </c>
      <c r="C114" t="s">
        <v>221</v>
      </c>
      <c r="D114" t="s">
        <v>220</v>
      </c>
      <c r="E114" t="s">
        <v>219</v>
      </c>
      <c r="F114" t="s">
        <v>221</v>
      </c>
      <c r="G114" t="s">
        <v>220</v>
      </c>
    </row>
    <row r="115" spans="1:7" x14ac:dyDescent="0.2">
      <c r="A115" t="s">
        <v>172</v>
      </c>
      <c r="B115" s="225">
        <f>('Analyza senzitivity souhrn'!F23-'Analyza senzitivity souhrn'!G23)/ABS('Analyza senzitivity souhrn'!G23)</f>
        <v>-7.522665607132635E-2</v>
      </c>
      <c r="C115" s="225">
        <v>0</v>
      </c>
      <c r="D115" s="225">
        <f>('Analyza senzitivity souhrn'!H23-'Analyza senzitivity souhrn'!G23)/ABS('Analyza senzitivity souhrn'!G23)</f>
        <v>7.522665607132635E-2</v>
      </c>
      <c r="E115" s="223">
        <f>('Analyza senzitivity souhrn'!D23-'Analyza senzitivity souhrn'!C23)/'Analyza senzitivity souhrn'!C23</f>
        <v>-5.0000000000000031E-2</v>
      </c>
      <c r="F115" s="223">
        <v>0</v>
      </c>
      <c r="G115" s="223">
        <f>('Analyza senzitivity souhrn'!E23-'Analyza senzitivity souhrn'!C23)/'Analyza senzitivity souhrn'!C23</f>
        <v>5.0000000000000031E-2</v>
      </c>
    </row>
    <row r="116" spans="1:7" x14ac:dyDescent="0.2">
      <c r="A116" t="s">
        <v>228</v>
      </c>
      <c r="B116" s="225">
        <f>('Analyza senzitivity souhrn'!F24-'Analyza senzitivity souhrn'!G24)/ABS('Analyza senzitivity souhrn'!G24)</f>
        <v>0.50871962386078817</v>
      </c>
      <c r="C116" s="225">
        <v>0</v>
      </c>
      <c r="D116" s="225">
        <f>('Analyza senzitivity souhrn'!H24-'Analyza senzitivity souhrn'!G24)/ABS('Analyza senzitivity souhrn'!G24)</f>
        <v>-3.2862999354683393</v>
      </c>
      <c r="E116" s="223">
        <f>('Analyza senzitivity souhrn'!D24-'Analyza senzitivity souhrn'!C24)/'Analyza senzitivity souhrn'!C24</f>
        <v>-0.5</v>
      </c>
      <c r="F116" s="223">
        <v>0</v>
      </c>
      <c r="G116" s="223">
        <f>('Analyza senzitivity souhrn'!E24-'Analyza senzitivity souhrn'!C24)/'Analyza senzitivity souhrn'!C24</f>
        <v>1</v>
      </c>
    </row>
    <row r="117" spans="1:7" x14ac:dyDescent="0.2">
      <c r="A117" t="s">
        <v>229</v>
      </c>
      <c r="B117" s="225">
        <f>('Analyza senzitivity souhrn'!F25-'Analyza senzitivity souhrn'!G25)/ABS('Analyza senzitivity souhrn'!G25)</f>
        <v>0</v>
      </c>
      <c r="C117" s="225">
        <v>0</v>
      </c>
      <c r="D117" s="225">
        <f>('Analyza senzitivity souhrn'!H25-'Analyza senzitivity souhrn'!G25)/ABS('Analyza senzitivity souhrn'!G25)</f>
        <v>-5.4292920561607019E-2</v>
      </c>
      <c r="E117" s="223">
        <v>0</v>
      </c>
      <c r="F117" s="223">
        <v>0</v>
      </c>
      <c r="G117" s="223">
        <v>0.15</v>
      </c>
    </row>
  </sheetData>
  <mergeCells count="2">
    <mergeCell ref="B113:D113"/>
    <mergeCell ref="E113:G113"/>
  </mergeCell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1BA2-31DB-4D75-9BF5-DD161C04A73E}">
  <dimension ref="A1:H117"/>
  <sheetViews>
    <sheetView topLeftCell="A104" workbookViewId="0">
      <selection activeCell="D160" sqref="D160"/>
    </sheetView>
  </sheetViews>
  <sheetFormatPr baseColWidth="10" defaultColWidth="8.83203125" defaultRowHeight="15" x14ac:dyDescent="0.2"/>
  <cols>
    <col min="1" max="1" width="41" bestFit="1" customWidth="1"/>
    <col min="2" max="2" width="18.83203125" bestFit="1" customWidth="1"/>
    <col min="3" max="3" width="14.33203125" bestFit="1" customWidth="1"/>
    <col min="4" max="5" width="12" bestFit="1" customWidth="1"/>
    <col min="6" max="6" width="7" bestFit="1" customWidth="1"/>
    <col min="7" max="7" width="17.6640625" bestFit="1" customWidth="1"/>
    <col min="8" max="8" width="13.1640625" bestFit="1" customWidth="1"/>
  </cols>
  <sheetData>
    <row r="1" spans="1:8" x14ac:dyDescent="0.2">
      <c r="A1" s="161" t="s">
        <v>238</v>
      </c>
    </row>
    <row r="2" spans="1:8" x14ac:dyDescent="0.2">
      <c r="A2" t="s">
        <v>219</v>
      </c>
      <c r="B2">
        <f>'Analyza senzitivity souhrn'!D9</f>
        <v>74188.464000000007</v>
      </c>
    </row>
    <row r="3" spans="1:8" x14ac:dyDescent="0.2">
      <c r="A3" t="s">
        <v>220</v>
      </c>
      <c r="B3">
        <f>'Analyza senzitivity souhrn'!E9</f>
        <v>81997.776000000013</v>
      </c>
    </row>
    <row r="6" spans="1:8" x14ac:dyDescent="0.2">
      <c r="A6" s="161" t="s">
        <v>231</v>
      </c>
      <c r="B6" s="218">
        <f>(G9*H9)+(G13*H13)+A16</f>
        <v>1262292225.3318305</v>
      </c>
    </row>
    <row r="7" spans="1:8" x14ac:dyDescent="0.2">
      <c r="A7" t="s">
        <v>232</v>
      </c>
      <c r="G7" t="s">
        <v>236</v>
      </c>
      <c r="H7" t="s">
        <v>235</v>
      </c>
    </row>
    <row r="8" spans="1:8" x14ac:dyDescent="0.2">
      <c r="A8" t="s">
        <v>172</v>
      </c>
      <c r="B8" t="s">
        <v>179</v>
      </c>
      <c r="C8" t="s">
        <v>199</v>
      </c>
      <c r="D8" t="s">
        <v>100</v>
      </c>
      <c r="E8" t="s">
        <v>64</v>
      </c>
    </row>
    <row r="9" spans="1:8" x14ac:dyDescent="0.2">
      <c r="A9">
        <f>B2+('Peristeen_bez stomie'!D9-'Peristeen_bez stomie'!D6)</f>
        <v>75571.464000000007</v>
      </c>
      <c r="B9">
        <f>'Peristeen_bez stomie'!C67</f>
        <v>27819.332400000003</v>
      </c>
      <c r="C9">
        <f>'Peristeen_bez stomie'!D67</f>
        <v>1730.0040000000001</v>
      </c>
      <c r="D9">
        <f>'Peristeen_bez stomie'!E67</f>
        <v>1238.171166666667</v>
      </c>
      <c r="E9">
        <f>'Peristeen_bez stomie'!F67</f>
        <v>109029.33720000001</v>
      </c>
      <c r="G9">
        <f>A9+B9+C9+D9+E9</f>
        <v>215388.30876666668</v>
      </c>
      <c r="H9" s="160">
        <f>'Peristeen_bez stomie'!B73</f>
        <v>1157.3652</v>
      </c>
    </row>
    <row r="11" spans="1:8" x14ac:dyDescent="0.2">
      <c r="A11" t="s">
        <v>233</v>
      </c>
      <c r="G11" t="s">
        <v>236</v>
      </c>
      <c r="H11" t="s">
        <v>235</v>
      </c>
    </row>
    <row r="12" spans="1:8" x14ac:dyDescent="0.2">
      <c r="A12" t="s">
        <v>172</v>
      </c>
      <c r="B12" t="s">
        <v>179</v>
      </c>
      <c r="C12" t="s">
        <v>199</v>
      </c>
      <c r="D12" t="s">
        <v>100</v>
      </c>
      <c r="E12" t="s">
        <v>64</v>
      </c>
      <c r="F12" t="s">
        <v>177</v>
      </c>
    </row>
    <row r="13" spans="1:8" x14ac:dyDescent="0.2">
      <c r="A13">
        <f>('Peristeen_se stomii'!D6*0.95)+('Peristeen_se stomii'!D9-'Peristeen_se stomii'!D6)</f>
        <v>69724.751999999993</v>
      </c>
      <c r="B13">
        <f>'Peristeen_se stomii'!C79</f>
        <v>25501.054700000001</v>
      </c>
      <c r="C13">
        <f>'Peristeen_se stomii'!D79</f>
        <v>1585.837</v>
      </c>
      <c r="D13">
        <f>'Peristeen_se stomii'!E79</f>
        <v>1134.9902361111112</v>
      </c>
      <c r="E13">
        <f>'Peristeen_se stomii'!F79</f>
        <v>254293.9191</v>
      </c>
      <c r="F13">
        <f>'Peristeen_se stomii'!G79</f>
        <v>3274.9</v>
      </c>
      <c r="G13">
        <f>A13+B13+C13+D13+E13+F13</f>
        <v>355515.45303611114</v>
      </c>
      <c r="H13" s="160">
        <f>'Peristeen_se stomii'!B85</f>
        <v>6.6348000000000003</v>
      </c>
    </row>
    <row r="15" spans="1:8" x14ac:dyDescent="0.2">
      <c r="A15" t="s">
        <v>234</v>
      </c>
    </row>
    <row r="16" spans="1:8" x14ac:dyDescent="0.2">
      <c r="A16" s="217">
        <f>'BIA souhrn'!E20</f>
        <v>1010650518.3506316</v>
      </c>
    </row>
    <row r="19" spans="1:8" x14ac:dyDescent="0.2">
      <c r="A19" s="161" t="s">
        <v>237</v>
      </c>
      <c r="B19" s="218">
        <f>(G22*H22)+(G26*H26)+A29</f>
        <v>1271378320.1377697</v>
      </c>
    </row>
    <row r="20" spans="1:8" x14ac:dyDescent="0.2">
      <c r="A20" t="str">
        <f t="shared" ref="A20:H28" si="0">A7</f>
        <v>Peristeen bez stomie</v>
      </c>
      <c r="G20" t="str">
        <f t="shared" si="0"/>
        <v>Náklady na pacienta</v>
      </c>
      <c r="H20" t="str">
        <f t="shared" si="0"/>
        <v>Počet pacientů</v>
      </c>
    </row>
    <row r="21" spans="1:8" x14ac:dyDescent="0.2">
      <c r="A21" t="str">
        <f t="shared" si="0"/>
        <v>Cena Peristeen</v>
      </c>
      <c r="B21" t="str">
        <f t="shared" si="0"/>
        <v>Vyprazdňování</v>
      </c>
      <c r="C21" t="str">
        <f t="shared" si="0"/>
        <v>Urolog/Dietolog</v>
      </c>
      <c r="D21" t="str">
        <f t="shared" si="0"/>
        <v>UTI</v>
      </c>
      <c r="E21" t="str">
        <f t="shared" si="0"/>
        <v>Hospitalizace</v>
      </c>
    </row>
    <row r="22" spans="1:8" x14ac:dyDescent="0.2">
      <c r="A22">
        <f>B3+('Peristeen_bez stomie'!D9-'Peristeen_bez stomie'!D6)</f>
        <v>83380.776000000013</v>
      </c>
      <c r="B22">
        <f>'Peristeen_bez stomie'!C67</f>
        <v>27819.332400000003</v>
      </c>
      <c r="C22">
        <f>'Peristeen_bez stomie'!D67</f>
        <v>1730.0040000000001</v>
      </c>
      <c r="D22">
        <f>'Peristeen_bez stomie'!E67</f>
        <v>1238.171166666667</v>
      </c>
      <c r="E22">
        <f>'Peristeen_bez stomie'!F67</f>
        <v>109029.33720000001</v>
      </c>
      <c r="G22">
        <f>A22+B22+C22+D22+E22</f>
        <v>223197.62076666669</v>
      </c>
      <c r="H22" s="160">
        <f>'Peristeen_bez stomie'!B73</f>
        <v>1157.3652</v>
      </c>
    </row>
    <row r="24" spans="1:8" x14ac:dyDescent="0.2">
      <c r="A24" t="str">
        <f t="shared" si="0"/>
        <v>Peristeen se stomii</v>
      </c>
      <c r="G24" t="str">
        <f t="shared" si="0"/>
        <v>Náklady na pacienta</v>
      </c>
      <c r="H24" t="str">
        <f t="shared" si="0"/>
        <v>Počet pacientů</v>
      </c>
    </row>
    <row r="25" spans="1:8" x14ac:dyDescent="0.2">
      <c r="A25" t="str">
        <f t="shared" si="0"/>
        <v>Cena Peristeen</v>
      </c>
      <c r="B25" t="str">
        <f t="shared" si="0"/>
        <v>Vyprazdňování</v>
      </c>
      <c r="C25" t="str">
        <f t="shared" si="0"/>
        <v>Urolog/Dietolog</v>
      </c>
      <c r="D25" t="str">
        <f t="shared" si="0"/>
        <v>UTI</v>
      </c>
      <c r="E25" t="str">
        <f t="shared" si="0"/>
        <v>Hospitalizace</v>
      </c>
      <c r="F25" t="str">
        <f t="shared" si="0"/>
        <v>Stomie</v>
      </c>
    </row>
    <row r="26" spans="1:8" x14ac:dyDescent="0.2">
      <c r="A26">
        <f>('Peristeen_se stomii'!D6*1.05)+('Peristeen_se stomii'!D9-'Peristeen_se stomii'!D6)</f>
        <v>76939.568000000014</v>
      </c>
      <c r="B26">
        <f>'Peristeen_se stomii'!C79</f>
        <v>25501.054700000001</v>
      </c>
      <c r="C26">
        <f>'Peristeen_se stomii'!D79</f>
        <v>1585.837</v>
      </c>
      <c r="D26">
        <f>'Peristeen_se stomii'!E79</f>
        <v>1134.9902361111112</v>
      </c>
      <c r="E26">
        <f>'Peristeen_se stomii'!F79</f>
        <v>254293.9191</v>
      </c>
      <c r="F26">
        <f>'Peristeen_se stomii'!G79</f>
        <v>3274.9</v>
      </c>
      <c r="G26">
        <f>A26+B26+C26+D26+E26+F26</f>
        <v>362730.26903611113</v>
      </c>
      <c r="H26" s="160">
        <f>'Peristeen_se stomii'!B85</f>
        <v>6.6348000000000003</v>
      </c>
    </row>
    <row r="28" spans="1:8" x14ac:dyDescent="0.2">
      <c r="A28" t="str">
        <f t="shared" si="0"/>
        <v>Náklady současné léčby</v>
      </c>
    </row>
    <row r="29" spans="1:8" x14ac:dyDescent="0.2">
      <c r="A29" s="217">
        <f>'BIA souhrn'!E20</f>
        <v>1010650518.3506316</v>
      </c>
    </row>
    <row r="33" spans="1:2" x14ac:dyDescent="0.2">
      <c r="A33" s="161" t="s">
        <v>239</v>
      </c>
    </row>
    <row r="34" spans="1:2" x14ac:dyDescent="0.2">
      <c r="A34" t="s">
        <v>219</v>
      </c>
      <c r="B34">
        <f>'Analyza senzitivity souhrn'!D17</f>
        <v>2440</v>
      </c>
    </row>
    <row r="35" spans="1:2" x14ac:dyDescent="0.2">
      <c r="A35" t="s">
        <v>220</v>
      </c>
      <c r="B35">
        <f>'Analyza senzitivity souhrn'!E17</f>
        <v>9760</v>
      </c>
    </row>
    <row r="36" spans="1:2" x14ac:dyDescent="0.2">
      <c r="A36" t="s">
        <v>242</v>
      </c>
      <c r="B36" s="219">
        <v>0.05</v>
      </c>
    </row>
    <row r="37" spans="1:2" x14ac:dyDescent="0.2">
      <c r="A37" t="s">
        <v>243</v>
      </c>
      <c r="B37" s="223">
        <v>0.13</v>
      </c>
    </row>
    <row r="39" spans="1:2" x14ac:dyDescent="0.2">
      <c r="A39" s="161" t="s">
        <v>219</v>
      </c>
    </row>
    <row r="41" spans="1:2" x14ac:dyDescent="0.2">
      <c r="A41" t="s">
        <v>153</v>
      </c>
      <c r="B41" s="160">
        <f>B34</f>
        <v>2440</v>
      </c>
    </row>
    <row r="42" spans="1:2" x14ac:dyDescent="0.2">
      <c r="A42" t="s">
        <v>168</v>
      </c>
      <c r="B42" s="160">
        <f>'BIA souhrn'!E7/2</f>
        <v>582</v>
      </c>
    </row>
    <row r="43" spans="1:2" x14ac:dyDescent="0.2">
      <c r="A43" t="s">
        <v>248</v>
      </c>
      <c r="B43" s="160">
        <f>B41-B42</f>
        <v>1858</v>
      </c>
    </row>
    <row r="45" spans="1:2" x14ac:dyDescent="0.2">
      <c r="A45" t="s">
        <v>249</v>
      </c>
    </row>
    <row r="46" spans="1:2" x14ac:dyDescent="0.2">
      <c r="A46" t="s">
        <v>244</v>
      </c>
      <c r="B46" s="160">
        <f>B42-B47</f>
        <v>552.9</v>
      </c>
    </row>
    <row r="47" spans="1:2" x14ac:dyDescent="0.2">
      <c r="A47" t="s">
        <v>245</v>
      </c>
      <c r="B47" s="160">
        <f>B42*B36</f>
        <v>29.1</v>
      </c>
    </row>
    <row r="48" spans="1:2" x14ac:dyDescent="0.2">
      <c r="A48" t="s">
        <v>246</v>
      </c>
      <c r="B48" s="160">
        <f>B43-B49</f>
        <v>1616.46</v>
      </c>
    </row>
    <row r="49" spans="1:2" x14ac:dyDescent="0.2">
      <c r="A49" t="s">
        <v>247</v>
      </c>
      <c r="B49" s="160">
        <f>B43*B37</f>
        <v>241.54000000000002</v>
      </c>
    </row>
    <row r="51" spans="1:2" x14ac:dyDescent="0.2">
      <c r="A51" t="s">
        <v>250</v>
      </c>
    </row>
    <row r="52" spans="1:2" x14ac:dyDescent="0.2">
      <c r="A52" t="s">
        <v>246</v>
      </c>
      <c r="B52" s="160">
        <f>B41-B53</f>
        <v>2122.8000000000002</v>
      </c>
    </row>
    <row r="53" spans="1:2" x14ac:dyDescent="0.2">
      <c r="A53" t="s">
        <v>247</v>
      </c>
      <c r="B53" s="160">
        <f>B41*B37</f>
        <v>317.2</v>
      </c>
    </row>
    <row r="55" spans="1:2" x14ac:dyDescent="0.2">
      <c r="A55" t="s">
        <v>240</v>
      </c>
      <c r="B55" s="160">
        <f>B46*'Peristeen_bez stomie'!B68+'AS R2'!B47*'Peristeen_se stomii'!B80</f>
        <v>127011002.1391196</v>
      </c>
    </row>
    <row r="56" spans="1:2" x14ac:dyDescent="0.2">
      <c r="A56" t="s">
        <v>241</v>
      </c>
      <c r="B56" s="160">
        <f>B48*'SL_bez stomie'!B58+'AS R2'!B49*'SL_se stomii'!B70</f>
        <v>547512711.87273586</v>
      </c>
    </row>
    <row r="57" spans="1:2" x14ac:dyDescent="0.2">
      <c r="A57" t="s">
        <v>251</v>
      </c>
      <c r="B57" s="160">
        <f>B52*'SL_bez stomie'!B58+'AS R2'!B53*'SL_se stomii'!B70</f>
        <v>700975563.03117561</v>
      </c>
    </row>
    <row r="61" spans="1:2" x14ac:dyDescent="0.2">
      <c r="A61" s="161" t="s">
        <v>220</v>
      </c>
      <c r="B61">
        <f>B35</f>
        <v>9760</v>
      </c>
    </row>
    <row r="63" spans="1:2" x14ac:dyDescent="0.2">
      <c r="A63" t="str">
        <f t="shared" ref="A63:A78" si="1">A41</f>
        <v>Počet indikovaných pacientů</v>
      </c>
      <c r="B63">
        <f>B61</f>
        <v>9760</v>
      </c>
    </row>
    <row r="64" spans="1:2" x14ac:dyDescent="0.2">
      <c r="A64" t="str">
        <f t="shared" si="1"/>
        <v>Penetrace Peristeen</v>
      </c>
      <c r="B64">
        <f>'BIA souhrn'!E7*2</f>
        <v>2328</v>
      </c>
    </row>
    <row r="65" spans="1:2" x14ac:dyDescent="0.2">
      <c r="A65" t="str">
        <f t="shared" si="1"/>
        <v>Současná léčba při zavedení Peristeen</v>
      </c>
      <c r="B65">
        <f>B63-B64</f>
        <v>7432</v>
      </c>
    </row>
    <row r="67" spans="1:2" x14ac:dyDescent="0.2">
      <c r="A67" t="str">
        <f t="shared" si="1"/>
        <v>Zavedení Peristeen</v>
      </c>
    </row>
    <row r="68" spans="1:2" x14ac:dyDescent="0.2">
      <c r="A68" t="str">
        <f t="shared" si="1"/>
        <v>Pacienti Peristeen bez stomie</v>
      </c>
      <c r="B68" s="160">
        <f>B64-B69</f>
        <v>2211.6</v>
      </c>
    </row>
    <row r="69" spans="1:2" x14ac:dyDescent="0.2">
      <c r="A69" t="str">
        <f t="shared" si="1"/>
        <v>Pacienti Peristeen se stomii</v>
      </c>
      <c r="B69" s="160">
        <f>B64*B36</f>
        <v>116.4</v>
      </c>
    </row>
    <row r="70" spans="1:2" x14ac:dyDescent="0.2">
      <c r="A70" t="str">
        <f t="shared" si="1"/>
        <v>Současná léčba bez stomie</v>
      </c>
      <c r="B70" s="160">
        <f>B65-B71</f>
        <v>6465.84</v>
      </c>
    </row>
    <row r="71" spans="1:2" x14ac:dyDescent="0.2">
      <c r="A71" t="str">
        <f t="shared" si="1"/>
        <v>Současná léčba se stomii</v>
      </c>
      <c r="B71" s="160">
        <f>B65*B37</f>
        <v>966.16000000000008</v>
      </c>
    </row>
    <row r="73" spans="1:2" x14ac:dyDescent="0.2">
      <c r="A73" t="str">
        <f t="shared" si="1"/>
        <v>Bez zavedení Peristeen</v>
      </c>
    </row>
    <row r="74" spans="1:2" x14ac:dyDescent="0.2">
      <c r="A74" t="str">
        <f t="shared" si="1"/>
        <v>Současná léčba bez stomie</v>
      </c>
      <c r="B74" s="160">
        <f>B63-B75</f>
        <v>8491.2000000000007</v>
      </c>
    </row>
    <row r="75" spans="1:2" x14ac:dyDescent="0.2">
      <c r="A75" t="str">
        <f t="shared" si="1"/>
        <v>Současná léčba se stomii</v>
      </c>
      <c r="B75" s="160">
        <f>B63*B37</f>
        <v>1268.8</v>
      </c>
    </row>
    <row r="77" spans="1:2" x14ac:dyDescent="0.2">
      <c r="A77" t="str">
        <f t="shared" si="1"/>
        <v>Náklady Peristeen</v>
      </c>
      <c r="B77" s="160">
        <f>'AS R2'!B68*'Peristeen_bez stomie'!B68+'AS R2'!B69*'Peristeen_se stomii'!B80</f>
        <v>290549246.10089839</v>
      </c>
    </row>
    <row r="78" spans="1:2" x14ac:dyDescent="0.2">
      <c r="A78" t="str">
        <f t="shared" si="1"/>
        <v>Náklady současná léčba při zavedení Peristeen</v>
      </c>
      <c r="B78" s="160">
        <f>B70*'SL_bez stomie'!B58+'AS R2'!B71*'SL_se stomii'!B70</f>
        <v>2190050847.4909434</v>
      </c>
    </row>
    <row r="79" spans="1:2" x14ac:dyDescent="0.2">
      <c r="A79" t="str">
        <f t="shared" ref="A79" si="2">A57</f>
        <v>Náklady současná léčba (bez zavedení Peristeen)</v>
      </c>
      <c r="B79" s="160">
        <f>B74*'SL_bez stomie'!B58+'AS R2'!B75*'SL_se stomii'!B70</f>
        <v>2803902252.1247025</v>
      </c>
    </row>
    <row r="83" spans="1:5" x14ac:dyDescent="0.2">
      <c r="A83" s="161" t="s">
        <v>252</v>
      </c>
    </row>
    <row r="85" spans="1:5" x14ac:dyDescent="0.2">
      <c r="A85" t="s">
        <v>219</v>
      </c>
      <c r="B85" s="223">
        <v>0</v>
      </c>
      <c r="C85" t="s">
        <v>253</v>
      </c>
    </row>
    <row r="86" spans="1:5" x14ac:dyDescent="0.2">
      <c r="A86" t="s">
        <v>220</v>
      </c>
      <c r="B86" s="223">
        <v>0.15</v>
      </c>
    </row>
    <row r="87" spans="1:5" x14ac:dyDescent="0.2">
      <c r="B87" s="223"/>
    </row>
    <row r="88" spans="1:5" x14ac:dyDescent="0.2">
      <c r="B88" s="223"/>
    </row>
    <row r="89" spans="1:5" x14ac:dyDescent="0.2">
      <c r="A89" s="161" t="s">
        <v>219</v>
      </c>
      <c r="B89" s="223"/>
    </row>
    <row r="90" spans="1:5" x14ac:dyDescent="0.2">
      <c r="A90" s="220" t="s">
        <v>240</v>
      </c>
      <c r="B90" s="217">
        <f>'BIA souhrn'!E19</f>
        <v>256184754.38416857</v>
      </c>
    </row>
    <row r="91" spans="1:5" x14ac:dyDescent="0.2">
      <c r="A91" s="220" t="s">
        <v>241</v>
      </c>
      <c r="B91" s="217">
        <f>'BIA souhrn'!E20</f>
        <v>1010650518.3506316</v>
      </c>
    </row>
    <row r="92" spans="1:5" x14ac:dyDescent="0.2">
      <c r="A92" t="s">
        <v>251</v>
      </c>
      <c r="B92">
        <f>'BIA souhrn'!E14</f>
        <v>1327226730.2344139</v>
      </c>
    </row>
    <row r="94" spans="1:5" x14ac:dyDescent="0.2">
      <c r="A94" s="161" t="s">
        <v>220</v>
      </c>
    </row>
    <row r="95" spans="1:5" x14ac:dyDescent="0.2">
      <c r="D95" t="s">
        <v>254</v>
      </c>
      <c r="E95" t="s">
        <v>255</v>
      </c>
    </row>
    <row r="96" spans="1:5" x14ac:dyDescent="0.2">
      <c r="A96" t="s">
        <v>153</v>
      </c>
      <c r="B96">
        <v>4880</v>
      </c>
    </row>
    <row r="97" spans="1:5" x14ac:dyDescent="0.2">
      <c r="A97" t="s">
        <v>244</v>
      </c>
      <c r="B97" s="160">
        <f>'Peristeen_bez stomie'!B73</f>
        <v>1157.3652</v>
      </c>
      <c r="D97" s="160">
        <f>B97*B86</f>
        <v>173.60477999999998</v>
      </c>
      <c r="E97" s="160">
        <f>B97-D97</f>
        <v>983.76041999999995</v>
      </c>
    </row>
    <row r="98" spans="1:5" x14ac:dyDescent="0.2">
      <c r="A98" t="s">
        <v>245</v>
      </c>
      <c r="B98" s="160">
        <f>'Peristeen_se stomii'!B85</f>
        <v>6.6348000000000003</v>
      </c>
      <c r="D98" s="160">
        <f>B98*B86</f>
        <v>0.99521999999999999</v>
      </c>
      <c r="E98" s="160">
        <f>B98-D98</f>
        <v>5.6395800000000005</v>
      </c>
    </row>
    <row r="100" spans="1:5" x14ac:dyDescent="0.2">
      <c r="A100" t="s">
        <v>256</v>
      </c>
      <c r="B100" s="205">
        <f>(E97*'Peristeen_bez stomie'!B68)+(E98*'Peristeen_se stomii'!B80)</f>
        <v>217757041.22654325</v>
      </c>
    </row>
    <row r="101" spans="1:5" x14ac:dyDescent="0.2">
      <c r="A101" t="s">
        <v>258</v>
      </c>
      <c r="B101" s="205">
        <f>(D97+D98)*'Peristeen_bez stomie'!B68/4</f>
        <v>9572137.9120649993</v>
      </c>
    </row>
    <row r="102" spans="1:5" x14ac:dyDescent="0.2">
      <c r="A102" t="s">
        <v>257</v>
      </c>
      <c r="B102" s="205">
        <f>(D97+D98)*'SL_se stomii'!A64*'SL_se stomii'!B70*0.75+('AS R2'!D97+'AS R2'!D98)*(1-'SL_se stomii'!A64)*'SL_bez stomie'!B58*0.75</f>
        <v>20040281.383351143</v>
      </c>
    </row>
    <row r="103" spans="1:5" x14ac:dyDescent="0.2">
      <c r="B103" s="205"/>
    </row>
    <row r="104" spans="1:5" x14ac:dyDescent="0.2">
      <c r="B104" s="205"/>
    </row>
    <row r="105" spans="1:5" x14ac:dyDescent="0.2">
      <c r="B105" s="205"/>
    </row>
    <row r="106" spans="1:5" x14ac:dyDescent="0.2">
      <c r="B106" s="205"/>
    </row>
    <row r="107" spans="1:5" x14ac:dyDescent="0.2">
      <c r="A107" s="220" t="s">
        <v>241</v>
      </c>
      <c r="B107" s="205">
        <f>'BIA souhrn'!E20</f>
        <v>1010650518.3506316</v>
      </c>
    </row>
    <row r="108" spans="1:5" x14ac:dyDescent="0.2">
      <c r="A108" t="s">
        <v>251</v>
      </c>
      <c r="B108" s="205">
        <f>'BIA souhrn'!E14</f>
        <v>1327226730.2344139</v>
      </c>
    </row>
    <row r="113" spans="1:7" x14ac:dyDescent="0.2">
      <c r="B113" s="253" t="s">
        <v>264</v>
      </c>
      <c r="C113" s="253"/>
      <c r="D113" s="253"/>
      <c r="E113" s="254" t="s">
        <v>265</v>
      </c>
      <c r="F113" s="254"/>
      <c r="G113" s="254"/>
    </row>
    <row r="114" spans="1:7" x14ac:dyDescent="0.2">
      <c r="B114" t="s">
        <v>219</v>
      </c>
      <c r="C114" t="s">
        <v>221</v>
      </c>
      <c r="D114" t="s">
        <v>220</v>
      </c>
      <c r="E114" t="s">
        <v>219</v>
      </c>
      <c r="F114" t="s">
        <v>221</v>
      </c>
      <c r="G114" t="s">
        <v>220</v>
      </c>
    </row>
    <row r="115" spans="1:7" x14ac:dyDescent="0.2">
      <c r="A115" t="s">
        <v>172</v>
      </c>
      <c r="B115" s="225">
        <f>('Analyza senzitivity souhrn'!F30-'Analyza senzitivity souhrn'!G30)/ABS('Analyza senzitivity souhrn'!G30)</f>
        <v>-7.5226656071326878E-2</v>
      </c>
      <c r="C115" s="225">
        <v>0</v>
      </c>
      <c r="D115" s="225">
        <f>('Analyza senzitivity souhrn'!H30-'Analyza senzitivity souhrn'!G30)/ABS('Analyza senzitivity souhrn'!G30)</f>
        <v>7.5226656071326878E-2</v>
      </c>
      <c r="E115" s="223">
        <f>('Analyza senzitivity souhrn'!D30-'Analyza senzitivity souhrn'!C30)/'Analyza senzitivity souhrn'!C30</f>
        <v>-5.0000000000000031E-2</v>
      </c>
      <c r="F115" s="223">
        <v>0</v>
      </c>
      <c r="G115" s="223">
        <f>('Analyza senzitivity souhrn'!E30-'Analyza senzitivity souhrn'!C30)/'Analyza senzitivity souhrn'!C30</f>
        <v>5.0000000000000031E-2</v>
      </c>
    </row>
    <row r="116" spans="1:7" x14ac:dyDescent="0.2">
      <c r="A116" t="s">
        <v>228</v>
      </c>
      <c r="B116" s="225">
        <f>('Analyza senzitivity souhrn'!F31-'Analyza senzitivity souhrn'!G31)/ABS('Analyza senzitivity souhrn'!G31)</f>
        <v>0.56199353162673205</v>
      </c>
      <c r="C116" s="225">
        <v>0</v>
      </c>
      <c r="D116" s="225">
        <f>('Analyza senzitivity souhrn'!H31-'Analyza senzitivity souhrn'!G31)/ABS('Analyza senzitivity souhrn'!G31)</f>
        <v>-4.3534418925876803</v>
      </c>
      <c r="E116" s="223">
        <f>('Analyza senzitivity souhrn'!D31-'Analyza senzitivity souhrn'!C31)/'Analyza senzitivity souhrn'!C31</f>
        <v>-0.5</v>
      </c>
      <c r="F116" s="223">
        <v>0</v>
      </c>
      <c r="G116" s="223">
        <f>('Analyza senzitivity souhrn'!E31-'Analyza senzitivity souhrn'!C31)/'Analyza senzitivity souhrn'!C31</f>
        <v>1</v>
      </c>
    </row>
    <row r="117" spans="1:7" x14ac:dyDescent="0.2">
      <c r="A117" t="s">
        <v>229</v>
      </c>
      <c r="B117" s="225">
        <f>('Analyza senzitivity souhrn'!F32-'Analyza senzitivity souhrn'!G32)/ABS('Analyza senzitivity souhrn'!G32)</f>
        <v>0</v>
      </c>
      <c r="C117" s="225">
        <v>0</v>
      </c>
      <c r="D117" s="225">
        <f>('Analyza senzitivity souhrn'!H32-'Analyza senzitivity souhrn'!G32)/ABS('Analyza senzitivity souhrn'!G32)</f>
        <v>-0.14596921861449461</v>
      </c>
      <c r="E117" s="223">
        <v>0</v>
      </c>
      <c r="F117" s="223">
        <v>0</v>
      </c>
      <c r="G117" s="223">
        <v>0.15</v>
      </c>
    </row>
  </sheetData>
  <mergeCells count="2">
    <mergeCell ref="B113:D113"/>
    <mergeCell ref="E113:G113"/>
  </mergeCells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16E83-4083-4F0C-9E81-72A1A132DF06}">
  <dimension ref="A1:H115"/>
  <sheetViews>
    <sheetView tabSelected="1" topLeftCell="A99" workbookViewId="0">
      <selection activeCell="E163" sqref="E163"/>
    </sheetView>
  </sheetViews>
  <sheetFormatPr baseColWidth="10" defaultColWidth="8.83203125" defaultRowHeight="15" x14ac:dyDescent="0.2"/>
  <cols>
    <col min="1" max="1" width="49.1640625" bestFit="1" customWidth="1"/>
    <col min="2" max="2" width="18.83203125" bestFit="1" customWidth="1"/>
    <col min="3" max="3" width="14.33203125" bestFit="1" customWidth="1"/>
    <col min="4" max="5" width="12" bestFit="1" customWidth="1"/>
    <col min="6" max="6" width="7" bestFit="1" customWidth="1"/>
    <col min="7" max="7" width="17.6640625" bestFit="1" customWidth="1"/>
    <col min="8" max="8" width="13.1640625" bestFit="1" customWidth="1"/>
  </cols>
  <sheetData>
    <row r="1" spans="1:8" x14ac:dyDescent="0.2">
      <c r="A1" s="161" t="s">
        <v>238</v>
      </c>
    </row>
    <row r="2" spans="1:8" x14ac:dyDescent="0.2">
      <c r="A2" t="s">
        <v>219</v>
      </c>
      <c r="B2">
        <f>'Analyza senzitivity souhrn'!D9</f>
        <v>74188.464000000007</v>
      </c>
    </row>
    <row r="3" spans="1:8" x14ac:dyDescent="0.2">
      <c r="A3" t="s">
        <v>220</v>
      </c>
      <c r="B3">
        <f>'Analyza senzitivity souhrn'!E9</f>
        <v>81997.776000000013</v>
      </c>
    </row>
    <row r="6" spans="1:8" x14ac:dyDescent="0.2">
      <c r="A6" s="161" t="s">
        <v>231</v>
      </c>
      <c r="B6" s="218">
        <f>(G9*H9)+(G13*H13)+A16</f>
        <v>1247732168.820169</v>
      </c>
    </row>
    <row r="7" spans="1:8" x14ac:dyDescent="0.2">
      <c r="A7" t="s">
        <v>232</v>
      </c>
      <c r="G7" t="s">
        <v>236</v>
      </c>
      <c r="H7" t="s">
        <v>235</v>
      </c>
    </row>
    <row r="8" spans="1:8" x14ac:dyDescent="0.2">
      <c r="A8" t="s">
        <v>172</v>
      </c>
      <c r="B8" t="s">
        <v>179</v>
      </c>
      <c r="C8" t="s">
        <v>199</v>
      </c>
      <c r="D8" t="s">
        <v>100</v>
      </c>
      <c r="E8" t="s">
        <v>64</v>
      </c>
    </row>
    <row r="9" spans="1:8" x14ac:dyDescent="0.2">
      <c r="A9">
        <f>B2+('Peristeen_bez stomie'!D9-'Peristeen_bez stomie'!D6)</f>
        <v>75571.464000000007</v>
      </c>
      <c r="B9">
        <f>'Peristeen_bez stomie'!C67</f>
        <v>27819.332400000003</v>
      </c>
      <c r="C9">
        <f>'Peristeen_bez stomie'!D67</f>
        <v>1730.0040000000001</v>
      </c>
      <c r="D9">
        <f>'Peristeen_bez stomie'!E67</f>
        <v>1238.171166666667</v>
      </c>
      <c r="E9">
        <f>'Peristeen_bez stomie'!F67</f>
        <v>109029.33720000001</v>
      </c>
      <c r="G9">
        <f>A9+B9+C9+D9+E9</f>
        <v>215388.30876666668</v>
      </c>
      <c r="H9" s="160">
        <f>'Peristeen_bez stomie'!B74</f>
        <v>1416.8775000000001</v>
      </c>
    </row>
    <row r="11" spans="1:8" x14ac:dyDescent="0.2">
      <c r="A11" t="s">
        <v>233</v>
      </c>
      <c r="G11" t="s">
        <v>236</v>
      </c>
      <c r="H11" t="s">
        <v>235</v>
      </c>
    </row>
    <row r="12" spans="1:8" x14ac:dyDescent="0.2">
      <c r="A12" t="s">
        <v>172</v>
      </c>
      <c r="B12" t="s">
        <v>179</v>
      </c>
      <c r="C12" t="s">
        <v>199</v>
      </c>
      <c r="D12" t="s">
        <v>100</v>
      </c>
      <c r="E12" t="s">
        <v>64</v>
      </c>
      <c r="F12" t="s">
        <v>177</v>
      </c>
    </row>
    <row r="13" spans="1:8" x14ac:dyDescent="0.2">
      <c r="A13">
        <f>('Peristeen_se stomii'!D6*0.95)+('Peristeen_se stomii'!D9-'Peristeen_se stomii'!D6)</f>
        <v>69724.751999999993</v>
      </c>
      <c r="B13">
        <f>'Peristeen_se stomii'!C79</f>
        <v>25501.054700000001</v>
      </c>
      <c r="C13">
        <f>'Peristeen_se stomii'!D79</f>
        <v>1585.837</v>
      </c>
      <c r="D13">
        <f>'Peristeen_se stomii'!E79</f>
        <v>1134.9902361111112</v>
      </c>
      <c r="E13">
        <f>'Peristeen_se stomii'!F79</f>
        <v>254293.9191</v>
      </c>
      <c r="F13">
        <f>'Peristeen_se stomii'!G79</f>
        <v>3274.9</v>
      </c>
      <c r="G13">
        <f>A13+B13+C13+D13+E13+F13</f>
        <v>355515.45303611114</v>
      </c>
      <c r="H13" s="160">
        <f>'Peristeen_se stomii'!B86</f>
        <v>8.1225000000000005</v>
      </c>
    </row>
    <row r="15" spans="1:8" x14ac:dyDescent="0.2">
      <c r="A15" t="s">
        <v>234</v>
      </c>
    </row>
    <row r="16" spans="1:8" x14ac:dyDescent="0.2">
      <c r="A16" s="217">
        <f>'BIA souhrn'!F20</f>
        <v>939665646.09834027</v>
      </c>
    </row>
    <row r="19" spans="1:8" x14ac:dyDescent="0.2">
      <c r="A19" s="161" t="s">
        <v>237</v>
      </c>
      <c r="B19" s="218">
        <f>(G22*H22)+(G26*H26)+A29</f>
        <v>1258855609.6264088</v>
      </c>
    </row>
    <row r="20" spans="1:8" x14ac:dyDescent="0.2">
      <c r="A20" t="str">
        <f t="shared" ref="A20:H28" si="0">A7</f>
        <v>Peristeen bez stomie</v>
      </c>
      <c r="G20" t="str">
        <f t="shared" si="0"/>
        <v>Náklady na pacienta</v>
      </c>
      <c r="H20" t="str">
        <f t="shared" si="0"/>
        <v>Počet pacientů</v>
      </c>
    </row>
    <row r="21" spans="1:8" x14ac:dyDescent="0.2">
      <c r="A21" t="str">
        <f t="shared" si="0"/>
        <v>Cena Peristeen</v>
      </c>
      <c r="B21" t="str">
        <f t="shared" si="0"/>
        <v>Vyprazdňování</v>
      </c>
      <c r="C21" t="str">
        <f t="shared" si="0"/>
        <v>Urolog/Dietolog</v>
      </c>
      <c r="D21" t="str">
        <f t="shared" si="0"/>
        <v>UTI</v>
      </c>
      <c r="E21" t="str">
        <f t="shared" si="0"/>
        <v>Hospitalizace</v>
      </c>
    </row>
    <row r="22" spans="1:8" x14ac:dyDescent="0.2">
      <c r="A22">
        <f>B3+('Peristeen_bez stomie'!D9-'Peristeen_bez stomie'!D6)</f>
        <v>83380.776000000013</v>
      </c>
      <c r="B22">
        <f>'Peristeen_bez stomie'!C67</f>
        <v>27819.332400000003</v>
      </c>
      <c r="C22">
        <f>'Peristeen_bez stomie'!D67</f>
        <v>1730.0040000000001</v>
      </c>
      <c r="D22">
        <f>'Peristeen_bez stomie'!E67</f>
        <v>1238.171166666667</v>
      </c>
      <c r="E22">
        <f>'Peristeen_bez stomie'!F67</f>
        <v>109029.33720000001</v>
      </c>
      <c r="G22">
        <f>A22+B22+C22+D22+E22</f>
        <v>223197.62076666669</v>
      </c>
      <c r="H22" s="160">
        <f>'Peristeen_bez stomie'!B74</f>
        <v>1416.8775000000001</v>
      </c>
    </row>
    <row r="24" spans="1:8" x14ac:dyDescent="0.2">
      <c r="A24" t="str">
        <f t="shared" si="0"/>
        <v>Peristeen se stomii</v>
      </c>
      <c r="G24" t="str">
        <f t="shared" si="0"/>
        <v>Náklady na pacienta</v>
      </c>
      <c r="H24" t="str">
        <f t="shared" si="0"/>
        <v>Počet pacientů</v>
      </c>
    </row>
    <row r="25" spans="1:8" x14ac:dyDescent="0.2">
      <c r="A25" t="str">
        <f t="shared" si="0"/>
        <v>Cena Peristeen</v>
      </c>
      <c r="B25" t="str">
        <f t="shared" si="0"/>
        <v>Vyprazdňování</v>
      </c>
      <c r="C25" t="str">
        <f t="shared" si="0"/>
        <v>Urolog/Dietolog</v>
      </c>
      <c r="D25" t="str">
        <f t="shared" si="0"/>
        <v>UTI</v>
      </c>
      <c r="E25" t="str">
        <f t="shared" si="0"/>
        <v>Hospitalizace</v>
      </c>
      <c r="F25" t="str">
        <f t="shared" si="0"/>
        <v>Stomie</v>
      </c>
    </row>
    <row r="26" spans="1:8" x14ac:dyDescent="0.2">
      <c r="A26">
        <f>('Peristeen_se stomii'!D6*1.05)+('Peristeen_se stomii'!D9-'Peristeen_se stomii'!D6)</f>
        <v>76939.568000000014</v>
      </c>
      <c r="B26">
        <f>'Peristeen_se stomii'!C79</f>
        <v>25501.054700000001</v>
      </c>
      <c r="C26">
        <f>'Peristeen_se stomii'!D79</f>
        <v>1585.837</v>
      </c>
      <c r="D26">
        <f>'Peristeen_se stomii'!E79</f>
        <v>1134.9902361111112</v>
      </c>
      <c r="E26">
        <f>'Peristeen_se stomii'!F79</f>
        <v>254293.9191</v>
      </c>
      <c r="F26">
        <f>'Peristeen_se stomii'!G79</f>
        <v>3274.9</v>
      </c>
      <c r="G26">
        <f>A26+B26+C26+D26+E26+F26</f>
        <v>362730.26903611113</v>
      </c>
      <c r="H26" s="160">
        <f>'Peristeen_se stomii'!B86</f>
        <v>8.1225000000000005</v>
      </c>
    </row>
    <row r="28" spans="1:8" x14ac:dyDescent="0.2">
      <c r="A28" t="str">
        <f t="shared" si="0"/>
        <v>Náklady současné léčby</v>
      </c>
    </row>
    <row r="29" spans="1:8" x14ac:dyDescent="0.2">
      <c r="A29" s="217">
        <f>'BIA souhrn'!F20</f>
        <v>939665646.09834027</v>
      </c>
    </row>
    <row r="33" spans="1:2" x14ac:dyDescent="0.2">
      <c r="A33" s="161" t="s">
        <v>239</v>
      </c>
    </row>
    <row r="34" spans="1:2" x14ac:dyDescent="0.2">
      <c r="A34" t="s">
        <v>219</v>
      </c>
      <c r="B34">
        <f>'Analyza senzitivity souhrn'!D17</f>
        <v>2440</v>
      </c>
    </row>
    <row r="35" spans="1:2" x14ac:dyDescent="0.2">
      <c r="A35" t="s">
        <v>220</v>
      </c>
      <c r="B35">
        <f>'Analyza senzitivity souhrn'!E17</f>
        <v>9760</v>
      </c>
    </row>
    <row r="36" spans="1:2" x14ac:dyDescent="0.2">
      <c r="A36" t="s">
        <v>242</v>
      </c>
      <c r="B36" s="219">
        <v>0.05</v>
      </c>
    </row>
    <row r="37" spans="1:2" x14ac:dyDescent="0.2">
      <c r="A37" t="s">
        <v>243</v>
      </c>
      <c r="B37" s="223">
        <v>0.13</v>
      </c>
    </row>
    <row r="39" spans="1:2" x14ac:dyDescent="0.2">
      <c r="A39" s="161" t="s">
        <v>219</v>
      </c>
    </row>
    <row r="41" spans="1:2" x14ac:dyDescent="0.2">
      <c r="A41" t="s">
        <v>153</v>
      </c>
      <c r="B41" s="160">
        <f>B34</f>
        <v>2440</v>
      </c>
    </row>
    <row r="42" spans="1:2" x14ac:dyDescent="0.2">
      <c r="A42" t="s">
        <v>168</v>
      </c>
      <c r="B42" s="160">
        <f>'BIA souhrn'!F7/2</f>
        <v>712.5</v>
      </c>
    </row>
    <row r="43" spans="1:2" x14ac:dyDescent="0.2">
      <c r="A43" t="s">
        <v>248</v>
      </c>
      <c r="B43" s="160">
        <f>B41-B42</f>
        <v>1727.5</v>
      </c>
    </row>
    <row r="45" spans="1:2" x14ac:dyDescent="0.2">
      <c r="A45" t="s">
        <v>249</v>
      </c>
    </row>
    <row r="46" spans="1:2" x14ac:dyDescent="0.2">
      <c r="A46" t="s">
        <v>244</v>
      </c>
      <c r="B46" s="160">
        <f>B42-B47</f>
        <v>676.875</v>
      </c>
    </row>
    <row r="47" spans="1:2" x14ac:dyDescent="0.2">
      <c r="A47" t="s">
        <v>245</v>
      </c>
      <c r="B47" s="160">
        <f>B42*B36</f>
        <v>35.625</v>
      </c>
    </row>
    <row r="48" spans="1:2" x14ac:dyDescent="0.2">
      <c r="A48" t="s">
        <v>246</v>
      </c>
      <c r="B48" s="160">
        <f>B43-B49</f>
        <v>1502.925</v>
      </c>
    </row>
    <row r="49" spans="1:2" x14ac:dyDescent="0.2">
      <c r="A49" t="s">
        <v>247</v>
      </c>
      <c r="B49" s="160">
        <f>B43*B37</f>
        <v>224.57500000000002</v>
      </c>
    </row>
    <row r="51" spans="1:2" x14ac:dyDescent="0.2">
      <c r="A51" t="s">
        <v>250</v>
      </c>
    </row>
    <row r="52" spans="1:2" x14ac:dyDescent="0.2">
      <c r="A52" t="s">
        <v>246</v>
      </c>
      <c r="B52" s="160">
        <f>B41-B53</f>
        <v>2122.8000000000002</v>
      </c>
    </row>
    <row r="53" spans="1:2" x14ac:dyDescent="0.2">
      <c r="A53" t="s">
        <v>247</v>
      </c>
      <c r="B53" s="160">
        <f>B41*B37</f>
        <v>317.2</v>
      </c>
    </row>
    <row r="55" spans="1:2" x14ac:dyDescent="0.2">
      <c r="A55" t="s">
        <v>240</v>
      </c>
      <c r="B55" s="160">
        <f>B46*'Peristeen_bez stomie'!B68+'AS R2'!B47*'Peristeen_se stomii'!B80</f>
        <v>154197847.44606709</v>
      </c>
    </row>
    <row r="56" spans="1:2" x14ac:dyDescent="0.2">
      <c r="A56" t="s">
        <v>241</v>
      </c>
      <c r="B56" s="160">
        <f>B48*'SL_bez stomie'!B58+'AS R2'!B49*'SL_se stomii'!B70</f>
        <v>516890539.51749277</v>
      </c>
    </row>
    <row r="57" spans="1:2" x14ac:dyDescent="0.2">
      <c r="A57" t="s">
        <v>251</v>
      </c>
      <c r="B57" s="160">
        <f>B52*'SL_bez stomie'!B58+'AS R2'!B53*'SL_se stomii'!B70</f>
        <v>700975563.03117561</v>
      </c>
    </row>
    <row r="61" spans="1:2" x14ac:dyDescent="0.2">
      <c r="A61" s="161" t="s">
        <v>220</v>
      </c>
      <c r="B61">
        <f>B35</f>
        <v>9760</v>
      </c>
    </row>
    <row r="63" spans="1:2" x14ac:dyDescent="0.2">
      <c r="A63" t="str">
        <f t="shared" ref="A63:A78" si="1">A41</f>
        <v>Počet indikovaných pacientů</v>
      </c>
      <c r="B63">
        <f>B61</f>
        <v>9760</v>
      </c>
    </row>
    <row r="64" spans="1:2" x14ac:dyDescent="0.2">
      <c r="A64" t="str">
        <f t="shared" si="1"/>
        <v>Penetrace Peristeen</v>
      </c>
      <c r="B64">
        <f>'BIA souhrn'!F7*2</f>
        <v>2850</v>
      </c>
    </row>
    <row r="65" spans="1:2" x14ac:dyDescent="0.2">
      <c r="A65" t="str">
        <f t="shared" si="1"/>
        <v>Současná léčba při zavedení Peristeen</v>
      </c>
      <c r="B65">
        <f>B63-B64</f>
        <v>6910</v>
      </c>
    </row>
    <row r="67" spans="1:2" x14ac:dyDescent="0.2">
      <c r="A67" t="str">
        <f t="shared" si="1"/>
        <v>Zavedení Peristeen</v>
      </c>
    </row>
    <row r="68" spans="1:2" x14ac:dyDescent="0.2">
      <c r="A68" t="str">
        <f t="shared" si="1"/>
        <v>Pacienti Peristeen bez stomie</v>
      </c>
      <c r="B68" s="160">
        <f>B64-B69</f>
        <v>2707.5</v>
      </c>
    </row>
    <row r="69" spans="1:2" x14ac:dyDescent="0.2">
      <c r="A69" t="str">
        <f t="shared" si="1"/>
        <v>Pacienti Peristeen se stomii</v>
      </c>
      <c r="B69" s="160">
        <f>B64*B36</f>
        <v>142.5</v>
      </c>
    </row>
    <row r="70" spans="1:2" x14ac:dyDescent="0.2">
      <c r="A70" t="str">
        <f t="shared" si="1"/>
        <v>Současná léčba bez stomie</v>
      </c>
      <c r="B70" s="160">
        <f>B65-B71</f>
        <v>6011.7</v>
      </c>
    </row>
    <row r="71" spans="1:2" x14ac:dyDescent="0.2">
      <c r="A71" t="str">
        <f t="shared" si="1"/>
        <v>Současná léčba se stomii</v>
      </c>
      <c r="B71" s="160">
        <f>B65*B37</f>
        <v>898.30000000000007</v>
      </c>
    </row>
    <row r="73" spans="1:2" x14ac:dyDescent="0.2">
      <c r="A73" t="str">
        <f t="shared" si="1"/>
        <v>Bez zavedení Peristeen</v>
      </c>
    </row>
    <row r="74" spans="1:2" x14ac:dyDescent="0.2">
      <c r="A74" t="str">
        <f t="shared" si="1"/>
        <v>Současná léčba bez stomie</v>
      </c>
      <c r="B74" s="160">
        <f>B63-B75</f>
        <v>8491.2000000000007</v>
      </c>
    </row>
    <row r="75" spans="1:2" x14ac:dyDescent="0.2">
      <c r="A75" t="str">
        <f t="shared" si="1"/>
        <v>Současná léčba se stomii</v>
      </c>
      <c r="B75" s="160">
        <f>B63*B37</f>
        <v>1268.8</v>
      </c>
    </row>
    <row r="77" spans="1:2" x14ac:dyDescent="0.2">
      <c r="A77" t="str">
        <f t="shared" si="1"/>
        <v>Náklady Peristeen</v>
      </c>
      <c r="B77" s="160">
        <f>'AS R2'!B68*'Peristeen_bez stomie'!B68+'AS R2'!B69*'Peristeen_se stomii'!B80</f>
        <v>290549246.10089839</v>
      </c>
    </row>
    <row r="78" spans="1:2" x14ac:dyDescent="0.2">
      <c r="A78" t="str">
        <f t="shared" si="1"/>
        <v>Náklady současná léčba při zavedení Peristeen</v>
      </c>
      <c r="B78" s="160">
        <f>B70*'SL_bez stomie'!B58+'AS R2'!B71*'SL_se stomii'!B70</f>
        <v>2067562158.0699711</v>
      </c>
    </row>
    <row r="79" spans="1:2" x14ac:dyDescent="0.2">
      <c r="A79" t="str">
        <f t="shared" ref="A79" si="2">A57</f>
        <v>Náklady současná léčba (bez zavedení Peristeen)</v>
      </c>
      <c r="B79" s="160">
        <f>B74*'SL_bez stomie'!B58+'AS R2'!B75*'SL_se stomii'!B70</f>
        <v>2803902252.1247025</v>
      </c>
    </row>
    <row r="82" spans="1:5" x14ac:dyDescent="0.2">
      <c r="A82" s="161" t="s">
        <v>252</v>
      </c>
    </row>
    <row r="84" spans="1:5" x14ac:dyDescent="0.2">
      <c r="A84" t="s">
        <v>219</v>
      </c>
      <c r="B84" s="223">
        <v>0</v>
      </c>
      <c r="C84" t="s">
        <v>253</v>
      </c>
    </row>
    <row r="85" spans="1:5" x14ac:dyDescent="0.2">
      <c r="A85" t="s">
        <v>220</v>
      </c>
      <c r="B85" s="223">
        <v>0.15</v>
      </c>
    </row>
    <row r="86" spans="1:5" x14ac:dyDescent="0.2">
      <c r="B86" s="223"/>
    </row>
    <row r="87" spans="1:5" x14ac:dyDescent="0.2">
      <c r="B87" s="223"/>
    </row>
    <row r="88" spans="1:5" x14ac:dyDescent="0.2">
      <c r="A88" s="161" t="s">
        <v>219</v>
      </c>
      <c r="B88" s="223"/>
    </row>
    <row r="89" spans="1:5" x14ac:dyDescent="0.2">
      <c r="A89" s="220" t="s">
        <v>240</v>
      </c>
      <c r="B89" s="217">
        <f>'BIA souhrn'!F19</f>
        <v>313628243.12494862</v>
      </c>
    </row>
    <row r="90" spans="1:5" x14ac:dyDescent="0.2">
      <c r="A90" s="220" t="s">
        <v>241</v>
      </c>
      <c r="B90" s="217">
        <f>'BIA souhrn'!F20</f>
        <v>939665646.09834027</v>
      </c>
    </row>
    <row r="91" spans="1:5" x14ac:dyDescent="0.2">
      <c r="A91" t="s">
        <v>251</v>
      </c>
      <c r="B91">
        <f>'BIA souhrn'!F14</f>
        <v>1327226730.2344139</v>
      </c>
    </row>
    <row r="93" spans="1:5" x14ac:dyDescent="0.2">
      <c r="A93" s="161" t="s">
        <v>220</v>
      </c>
    </row>
    <row r="94" spans="1:5" x14ac:dyDescent="0.2">
      <c r="D94" t="s">
        <v>254</v>
      </c>
      <c r="E94" t="s">
        <v>255</v>
      </c>
    </row>
    <row r="95" spans="1:5" x14ac:dyDescent="0.2">
      <c r="A95" t="s">
        <v>153</v>
      </c>
      <c r="B95">
        <v>4880</v>
      </c>
    </row>
    <row r="96" spans="1:5" x14ac:dyDescent="0.2">
      <c r="A96" t="s">
        <v>244</v>
      </c>
      <c r="B96" s="160">
        <f>'Peristeen_bez stomie'!B74</f>
        <v>1416.8775000000001</v>
      </c>
      <c r="D96" s="160">
        <f>B96*B85</f>
        <v>212.53162499999999</v>
      </c>
      <c r="E96" s="160">
        <f>B96-D96</f>
        <v>1204.345875</v>
      </c>
    </row>
    <row r="97" spans="1:7" x14ac:dyDescent="0.2">
      <c r="A97" t="s">
        <v>245</v>
      </c>
      <c r="B97" s="160">
        <f>'Peristeen_se stomii'!B86</f>
        <v>8.1225000000000005</v>
      </c>
      <c r="D97" s="160">
        <f>B97*B85</f>
        <v>1.218375</v>
      </c>
      <c r="E97" s="160">
        <f>B97-D97</f>
        <v>6.9041250000000005</v>
      </c>
    </row>
    <row r="99" spans="1:7" x14ac:dyDescent="0.2">
      <c r="A99" t="s">
        <v>256</v>
      </c>
      <c r="B99" s="205">
        <f>(E96*'Peristeen_bez stomie'!B68)+('AS R5'!E97*'Peristeen_se stomii'!B80)</f>
        <v>266584006.65620631</v>
      </c>
    </row>
    <row r="100" spans="1:7" x14ac:dyDescent="0.2">
      <c r="A100" t="s">
        <v>258</v>
      </c>
      <c r="B100" s="205">
        <f>(D96+D97)*'Peristeen_bez stomie'!B68/4</f>
        <v>11718467.804718751</v>
      </c>
    </row>
    <row r="101" spans="1:7" x14ac:dyDescent="0.2">
      <c r="A101" t="s">
        <v>257</v>
      </c>
      <c r="B101" s="205">
        <f>(D96+D97)*'SL_se stomii'!A64*'SL_se stomii'!B70*0.75+('AS R5'!D96+'AS R5'!D97)*(1-'SL_se stomii'!A64)*'SL_bez stomie'!B58*0.75</f>
        <v>43600621.965308294</v>
      </c>
    </row>
    <row r="104" spans="1:7" x14ac:dyDescent="0.2">
      <c r="B104" s="160"/>
    </row>
    <row r="105" spans="1:7" x14ac:dyDescent="0.2">
      <c r="B105" s="160"/>
    </row>
    <row r="106" spans="1:7" x14ac:dyDescent="0.2">
      <c r="A106" s="220" t="s">
        <v>241</v>
      </c>
      <c r="B106" s="224">
        <f>'BIA souhrn'!F20</f>
        <v>939665646.09834027</v>
      </c>
    </row>
    <row r="107" spans="1:7" x14ac:dyDescent="0.2">
      <c r="A107" t="s">
        <v>251</v>
      </c>
      <c r="B107" s="224">
        <f>'BIA souhrn'!F14</f>
        <v>1327226730.2344139</v>
      </c>
    </row>
    <row r="111" spans="1:7" x14ac:dyDescent="0.2">
      <c r="B111" s="253" t="s">
        <v>264</v>
      </c>
      <c r="C111" s="253"/>
      <c r="D111" s="253"/>
      <c r="E111" s="254" t="s">
        <v>265</v>
      </c>
      <c r="F111" s="254"/>
      <c r="G111" s="254"/>
    </row>
    <row r="112" spans="1:7" x14ac:dyDescent="0.2">
      <c r="B112" t="s">
        <v>219</v>
      </c>
      <c r="C112" t="s">
        <v>221</v>
      </c>
      <c r="D112" t="s">
        <v>220</v>
      </c>
      <c r="E112" t="s">
        <v>219</v>
      </c>
      <c r="F112" t="s">
        <v>221</v>
      </c>
      <c r="G112" t="s">
        <v>220</v>
      </c>
    </row>
    <row r="113" spans="1:7" x14ac:dyDescent="0.2">
      <c r="A113" t="s">
        <v>172</v>
      </c>
      <c r="B113" s="225">
        <f>('Analyza senzitivity souhrn'!G39-'Analyza senzitivity souhrn'!F39)/ABS('Analyza senzitivity souhrn'!G39)</f>
        <v>7.5226656071327697E-2</v>
      </c>
      <c r="C113" s="225">
        <v>0</v>
      </c>
      <c r="D113" s="225">
        <f>('Analyza senzitivity souhrn'!H39-'Analyza senzitivity souhrn'!G39)/ABS('Analyza senzitivity souhrn'!G39)</f>
        <v>7.5226656071324477E-2</v>
      </c>
      <c r="E113" s="223">
        <f>('Analyza senzitivity souhrn'!D39-'Analyza senzitivity souhrn'!C39)/'Analyza senzitivity souhrn'!C39</f>
        <v>-5.0000000000000031E-2</v>
      </c>
      <c r="F113" s="223">
        <v>0</v>
      </c>
      <c r="G113" s="223">
        <f>('Analyza senzitivity souhrn'!E39-'Analyza senzitivity souhrn'!C39)/'Analyza senzitivity souhrn'!C39</f>
        <v>5.0000000000000031E-2</v>
      </c>
    </row>
    <row r="114" spans="1:7" x14ac:dyDescent="0.2">
      <c r="A114" t="s">
        <v>228</v>
      </c>
      <c r="B114" s="225">
        <f>('Analyza senzitivity souhrn'!G40-'Analyza senzitivity souhrn'!F40)/ABS('Analyza senzitivity souhrn'!G40)</f>
        <v>-0.59575236581103985</v>
      </c>
      <c r="C114" s="225">
        <v>0</v>
      </c>
      <c r="D114" s="225">
        <f>('Analyza senzitivity souhrn'!H40-'Analyza senzitivity souhrn'!G40)/ABS('Analyza senzitivity souhrn'!G40)</f>
        <v>-5.0296729012044041</v>
      </c>
      <c r="E114" s="223">
        <f>('Analyza senzitivity souhrn'!D40-'Analyza senzitivity souhrn'!C40)/'Analyza senzitivity souhrn'!C40</f>
        <v>-0.5</v>
      </c>
      <c r="F114" s="223">
        <v>0</v>
      </c>
      <c r="G114" s="223">
        <f>('Analyza senzitivity souhrn'!E40-'Analyza senzitivity souhrn'!C40)/'Analyza senzitivity souhrn'!C40</f>
        <v>1</v>
      </c>
    </row>
    <row r="115" spans="1:7" x14ac:dyDescent="0.2">
      <c r="A115" t="s">
        <v>229</v>
      </c>
      <c r="B115" s="225">
        <f>('Analyza senzitivity souhrn'!F32-'Analyza senzitivity souhrn'!G32)/ABS('Analyza senzitivity souhrn'!G32)</f>
        <v>0</v>
      </c>
      <c r="C115" s="225">
        <v>0</v>
      </c>
      <c r="D115" s="225">
        <f>('Analyza senzitivity souhrn'!H41-'Analyza senzitivity souhrn'!G41)/ABS('Analyza senzitivity souhrn'!G41)</f>
        <v>0.11192391889876672</v>
      </c>
      <c r="E115" s="223">
        <v>0</v>
      </c>
      <c r="F115" s="223">
        <v>0</v>
      </c>
      <c r="G115" s="223">
        <v>0.15</v>
      </c>
    </row>
  </sheetData>
  <mergeCells count="2">
    <mergeCell ref="B111:D111"/>
    <mergeCell ref="E111:G111"/>
  </mergeCells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76758-BED8-4467-90A9-FAA566DA48D9}">
  <dimension ref="A1:M74"/>
  <sheetViews>
    <sheetView workbookViewId="0">
      <selection activeCell="J28" sqref="J28"/>
    </sheetView>
  </sheetViews>
  <sheetFormatPr baseColWidth="10" defaultColWidth="8.83203125" defaultRowHeight="15" x14ac:dyDescent="0.2"/>
  <cols>
    <col min="1" max="1" width="37.1640625" bestFit="1" customWidth="1"/>
    <col min="2" max="2" width="18.83203125" bestFit="1" customWidth="1"/>
    <col min="3" max="3" width="13.6640625" customWidth="1"/>
    <col min="4" max="4" width="14.33203125" bestFit="1" customWidth="1"/>
    <col min="5" max="5" width="9.5" customWidth="1"/>
    <col min="6" max="6" width="14.6640625" customWidth="1"/>
    <col min="7" max="7" width="15.1640625" customWidth="1"/>
    <col min="8" max="8" width="12.6640625" bestFit="1" customWidth="1"/>
    <col min="10" max="10" width="14.83203125" bestFit="1" customWidth="1"/>
    <col min="11" max="11" width="10.1640625" customWidth="1"/>
    <col min="12" max="12" width="11.83203125" customWidth="1"/>
  </cols>
  <sheetData>
    <row r="1" spans="1:11" ht="19" x14ac:dyDescent="0.2">
      <c r="A1" s="65" t="s">
        <v>172</v>
      </c>
      <c r="B1" s="66"/>
      <c r="C1" s="66"/>
      <c r="D1" s="66"/>
      <c r="E1" s="66"/>
      <c r="F1" s="66"/>
      <c r="G1" s="66"/>
      <c r="H1" s="66"/>
      <c r="I1" s="66"/>
    </row>
    <row r="2" spans="1:11" ht="19" x14ac:dyDescent="0.2">
      <c r="A2" s="65"/>
      <c r="B2" s="66"/>
      <c r="C2" s="66"/>
      <c r="D2" s="66"/>
      <c r="E2" s="66"/>
      <c r="F2" s="66"/>
      <c r="G2" s="66"/>
      <c r="H2" s="66"/>
      <c r="I2" s="66"/>
    </row>
    <row r="3" spans="1:11" ht="16" x14ac:dyDescent="0.2">
      <c r="A3" s="86"/>
      <c r="B3" s="86" t="s">
        <v>39</v>
      </c>
      <c r="C3" s="86" t="s">
        <v>40</v>
      </c>
      <c r="D3" s="86" t="s">
        <v>73</v>
      </c>
      <c r="E3" s="86" t="s">
        <v>41</v>
      </c>
      <c r="F3" s="87"/>
      <c r="G3" s="87"/>
      <c r="H3" s="87"/>
      <c r="I3" s="87"/>
    </row>
    <row r="4" spans="1:11" ht="16" x14ac:dyDescent="0.2">
      <c r="A4" s="88" t="s">
        <v>42</v>
      </c>
      <c r="B4" s="88" t="s">
        <v>259</v>
      </c>
      <c r="C4" s="89" t="s">
        <v>43</v>
      </c>
      <c r="D4" s="90">
        <v>6753.6</v>
      </c>
      <c r="E4" s="89" t="s">
        <v>44</v>
      </c>
      <c r="F4" s="87"/>
      <c r="G4" s="87"/>
      <c r="H4" s="87"/>
      <c r="I4" s="87"/>
    </row>
    <row r="5" spans="1:11" ht="16" x14ac:dyDescent="0.2">
      <c r="A5" s="88" t="s">
        <v>45</v>
      </c>
      <c r="B5" s="88" t="s">
        <v>260</v>
      </c>
      <c r="C5" s="89" t="s">
        <v>46</v>
      </c>
      <c r="D5" s="90">
        <f>5944.96*12</f>
        <v>71339.520000000004</v>
      </c>
      <c r="E5" s="89" t="s">
        <v>44</v>
      </c>
      <c r="F5" s="87"/>
      <c r="G5" s="87"/>
      <c r="H5" s="87"/>
      <c r="I5" s="87"/>
    </row>
    <row r="6" spans="1:11" ht="16" x14ac:dyDescent="0.2">
      <c r="A6" s="87"/>
      <c r="B6" s="87"/>
      <c r="C6" s="87"/>
      <c r="D6" s="91">
        <f>SUM(D4:D5)</f>
        <v>78093.12000000001</v>
      </c>
      <c r="E6" s="87"/>
      <c r="F6" s="92" t="s">
        <v>50</v>
      </c>
      <c r="G6" s="92" t="s">
        <v>47</v>
      </c>
      <c r="H6" s="92" t="s">
        <v>174</v>
      </c>
    </row>
    <row r="7" spans="1:11" ht="16" x14ac:dyDescent="0.2">
      <c r="A7" s="89" t="s">
        <v>48</v>
      </c>
      <c r="B7" s="89">
        <f>F7*H7</f>
        <v>592</v>
      </c>
      <c r="C7" s="89">
        <v>2</v>
      </c>
      <c r="D7" s="90">
        <f>B7*2</f>
        <v>1184</v>
      </c>
      <c r="E7" s="89">
        <v>76021</v>
      </c>
      <c r="F7" s="87">
        <v>592</v>
      </c>
      <c r="G7" s="87">
        <v>706</v>
      </c>
      <c r="H7" s="87">
        <v>1</v>
      </c>
      <c r="I7" s="87"/>
    </row>
    <row r="8" spans="1:11" ht="16" x14ac:dyDescent="0.2">
      <c r="A8" s="89" t="s">
        <v>49</v>
      </c>
      <c r="B8" s="89">
        <f>F8*H8</f>
        <v>199</v>
      </c>
      <c r="C8" s="89">
        <v>1</v>
      </c>
      <c r="D8" s="90">
        <f>B8*C8</f>
        <v>199</v>
      </c>
      <c r="E8" s="89">
        <v>76023</v>
      </c>
      <c r="F8" s="87">
        <v>199</v>
      </c>
      <c r="G8" s="87">
        <v>706</v>
      </c>
      <c r="H8" s="87">
        <v>1</v>
      </c>
      <c r="I8" s="87"/>
    </row>
    <row r="9" spans="1:11" ht="20" x14ac:dyDescent="0.2">
      <c r="A9" s="63"/>
      <c r="B9" s="63"/>
      <c r="C9" s="168" t="s">
        <v>27</v>
      </c>
      <c r="D9" s="167">
        <f>SUM(D6:D8)</f>
        <v>79476.12000000001</v>
      </c>
      <c r="E9" s="63"/>
      <c r="F9" s="63"/>
      <c r="G9" s="63"/>
      <c r="H9" s="63"/>
      <c r="I9" s="63"/>
    </row>
    <row r="11" spans="1:11" ht="19" x14ac:dyDescent="0.2">
      <c r="A11" s="65" t="s">
        <v>171</v>
      </c>
    </row>
    <row r="12" spans="1:11" ht="19" x14ac:dyDescent="0.2">
      <c r="A12" s="65"/>
    </row>
    <row r="13" spans="1:11" ht="51" x14ac:dyDescent="0.2">
      <c r="A13" s="78" t="s">
        <v>51</v>
      </c>
      <c r="B13" s="78" t="s">
        <v>63</v>
      </c>
      <c r="C13" s="78" t="s">
        <v>52</v>
      </c>
      <c r="D13" s="78" t="s">
        <v>58</v>
      </c>
      <c r="E13" s="78" t="s">
        <v>87</v>
      </c>
      <c r="F13" s="79" t="s">
        <v>74</v>
      </c>
      <c r="G13" s="79" t="s">
        <v>55</v>
      </c>
      <c r="H13" s="95" t="s">
        <v>88</v>
      </c>
      <c r="I13" s="77" t="s">
        <v>86</v>
      </c>
      <c r="J13" s="228" t="s">
        <v>85</v>
      </c>
      <c r="K13" s="238"/>
    </row>
    <row r="14" spans="1:11" ht="17" x14ac:dyDescent="0.2">
      <c r="A14" s="80" t="s">
        <v>207</v>
      </c>
      <c r="B14" s="81">
        <v>2</v>
      </c>
      <c r="C14" s="81">
        <v>50</v>
      </c>
      <c r="D14" s="83">
        <v>212.18</v>
      </c>
      <c r="E14" s="80">
        <v>259338</v>
      </c>
      <c r="F14" s="83">
        <v>8.4871999999999996</v>
      </c>
      <c r="G14" s="82">
        <v>7</v>
      </c>
      <c r="H14" s="96">
        <v>3089.3407999999999</v>
      </c>
      <c r="I14" s="94">
        <v>1</v>
      </c>
      <c r="J14" s="247">
        <v>3089.3407999999999</v>
      </c>
      <c r="K14" s="239"/>
    </row>
    <row r="15" spans="1:11" ht="34" x14ac:dyDescent="0.2">
      <c r="A15" s="80" t="s">
        <v>230</v>
      </c>
      <c r="B15" s="81">
        <v>3</v>
      </c>
      <c r="C15" s="81">
        <v>100</v>
      </c>
      <c r="D15" s="83">
        <v>421.6</v>
      </c>
      <c r="E15" s="80" t="s">
        <v>267</v>
      </c>
      <c r="F15" s="83">
        <v>12.648</v>
      </c>
      <c r="G15" s="82">
        <v>7</v>
      </c>
      <c r="H15" s="96">
        <v>4603.8720000000003</v>
      </c>
      <c r="I15" s="94">
        <v>1</v>
      </c>
      <c r="J15" s="247">
        <v>4603.8720000000003</v>
      </c>
      <c r="K15" s="239"/>
    </row>
    <row r="16" spans="1:11" ht="17" x14ac:dyDescent="0.2">
      <c r="A16" s="80" t="s">
        <v>208</v>
      </c>
      <c r="B16" s="81">
        <v>50</v>
      </c>
      <c r="C16" s="81">
        <v>500</v>
      </c>
      <c r="D16" s="83">
        <v>406</v>
      </c>
      <c r="E16" s="80" t="s">
        <v>44</v>
      </c>
      <c r="F16" s="83">
        <v>40.6</v>
      </c>
      <c r="G16" s="82">
        <v>7</v>
      </c>
      <c r="H16" s="96">
        <v>14778.4</v>
      </c>
      <c r="I16" s="94">
        <v>0.67</v>
      </c>
      <c r="J16" s="247">
        <v>9901.5280000000002</v>
      </c>
      <c r="K16" s="239"/>
    </row>
    <row r="17" spans="1:13" ht="17" x14ac:dyDescent="0.2">
      <c r="A17" s="80" t="s">
        <v>1</v>
      </c>
      <c r="B17" s="81">
        <v>1</v>
      </c>
      <c r="C17" s="81">
        <v>7</v>
      </c>
      <c r="D17" s="83">
        <v>618.35</v>
      </c>
      <c r="E17" s="80">
        <v>203803</v>
      </c>
      <c r="F17" s="83">
        <v>88.335714285714289</v>
      </c>
      <c r="G17" s="82">
        <v>3.5</v>
      </c>
      <c r="H17" s="96">
        <v>16077.1</v>
      </c>
      <c r="I17" s="94">
        <v>0.18</v>
      </c>
      <c r="J17" s="247">
        <v>2893.8780000000002</v>
      </c>
      <c r="K17" s="239"/>
    </row>
    <row r="18" spans="1:13" ht="51" x14ac:dyDescent="0.2">
      <c r="A18" s="80" t="s">
        <v>205</v>
      </c>
      <c r="B18" s="81">
        <v>4</v>
      </c>
      <c r="C18" s="81"/>
      <c r="D18" s="83" t="s">
        <v>206</v>
      </c>
      <c r="E18" s="80"/>
      <c r="F18" s="83" t="s">
        <v>44</v>
      </c>
      <c r="G18" s="82">
        <v>4</v>
      </c>
      <c r="H18" s="96">
        <v>13090.560000000001</v>
      </c>
      <c r="I18" s="94">
        <v>0.56000000000000005</v>
      </c>
      <c r="J18" s="247">
        <v>7330.7136000000019</v>
      </c>
      <c r="K18" s="231"/>
    </row>
    <row r="19" spans="1:13" ht="32" x14ac:dyDescent="0.2">
      <c r="A19" s="67" t="s">
        <v>59</v>
      </c>
      <c r="B19" s="67"/>
      <c r="C19" s="67"/>
      <c r="D19" s="67"/>
      <c r="E19" s="67"/>
      <c r="F19" s="68"/>
      <c r="G19" s="68"/>
      <c r="H19" s="97"/>
      <c r="I19" s="130"/>
      <c r="J19" s="131">
        <f>SUM(J14:J18)</f>
        <v>27819.332400000003</v>
      </c>
    </row>
    <row r="20" spans="1:13" ht="16" x14ac:dyDescent="0.2">
      <c r="A20" s="67" t="s">
        <v>56</v>
      </c>
    </row>
    <row r="23" spans="1:13" ht="19" x14ac:dyDescent="0.2">
      <c r="A23" s="65" t="s">
        <v>173</v>
      </c>
    </row>
    <row r="25" spans="1:13" ht="17" x14ac:dyDescent="0.2">
      <c r="A25" s="78" t="s">
        <v>90</v>
      </c>
      <c r="B25" s="77" t="s">
        <v>41</v>
      </c>
      <c r="C25" s="77" t="s">
        <v>50</v>
      </c>
      <c r="D25" s="77" t="s">
        <v>91</v>
      </c>
      <c r="E25" s="77" t="s">
        <v>92</v>
      </c>
      <c r="F25" s="77" t="s">
        <v>95</v>
      </c>
      <c r="G25" s="228" t="s">
        <v>96</v>
      </c>
      <c r="H25" s="230"/>
    </row>
    <row r="26" spans="1:13" ht="32" x14ac:dyDescent="0.2">
      <c r="A26" s="104" t="s">
        <v>99</v>
      </c>
      <c r="B26" s="104">
        <v>76021</v>
      </c>
      <c r="C26" s="104">
        <v>592</v>
      </c>
      <c r="D26" s="104">
        <v>706</v>
      </c>
      <c r="E26" s="104">
        <f>C26*K27</f>
        <v>592</v>
      </c>
      <c r="F26" s="104">
        <v>0.88</v>
      </c>
      <c r="G26" s="248">
        <f>E26*F26</f>
        <v>520.96</v>
      </c>
      <c r="H26" s="244"/>
      <c r="J26" s="92" t="s">
        <v>91</v>
      </c>
      <c r="K26" s="92" t="s">
        <v>174</v>
      </c>
    </row>
    <row r="27" spans="1:13" ht="16" x14ac:dyDescent="0.2">
      <c r="A27" s="104" t="s">
        <v>98</v>
      </c>
      <c r="B27" s="104">
        <v>76022</v>
      </c>
      <c r="C27" s="104">
        <v>398</v>
      </c>
      <c r="D27" s="104">
        <v>706</v>
      </c>
      <c r="E27" s="104">
        <f>C27*K27</f>
        <v>398</v>
      </c>
      <c r="F27" s="104">
        <v>2.89</v>
      </c>
      <c r="G27" s="248">
        <f>E27*F27</f>
        <v>1150.22</v>
      </c>
      <c r="H27" s="244"/>
      <c r="J27" s="87">
        <v>706</v>
      </c>
      <c r="K27" s="87">
        <v>1</v>
      </c>
      <c r="M27" s="87"/>
    </row>
    <row r="28" spans="1:13" ht="16" x14ac:dyDescent="0.2">
      <c r="A28" s="104" t="s">
        <v>97</v>
      </c>
      <c r="B28" s="104">
        <v>6417</v>
      </c>
      <c r="C28" s="101">
        <v>344</v>
      </c>
      <c r="D28" s="104">
        <v>916</v>
      </c>
      <c r="E28" s="104">
        <f>C28*K28</f>
        <v>309.60000000000002</v>
      </c>
      <c r="F28" s="104">
        <v>0.19</v>
      </c>
      <c r="G28" s="248">
        <f>E28*F28</f>
        <v>58.824000000000005</v>
      </c>
      <c r="H28" s="244"/>
      <c r="J28" s="87">
        <v>916</v>
      </c>
      <c r="K28" s="87">
        <v>0.9</v>
      </c>
      <c r="M28" s="87"/>
    </row>
    <row r="29" spans="1:13" ht="19" x14ac:dyDescent="0.25">
      <c r="A29" s="69"/>
      <c r="B29" s="58"/>
      <c r="C29" s="58"/>
      <c r="D29" s="58"/>
      <c r="E29" s="58"/>
      <c r="F29" s="133"/>
      <c r="G29" s="134">
        <f>SUM(G26:G28)</f>
        <v>1730.0040000000001</v>
      </c>
      <c r="H29" s="58"/>
    </row>
    <row r="31" spans="1:13" ht="19" x14ac:dyDescent="0.2">
      <c r="A31" s="65" t="s">
        <v>175</v>
      </c>
    </row>
    <row r="33" spans="1:11" ht="32" x14ac:dyDescent="0.2">
      <c r="A33" s="78" t="s">
        <v>100</v>
      </c>
      <c r="B33" s="77" t="s">
        <v>41</v>
      </c>
      <c r="C33" s="77" t="s">
        <v>50</v>
      </c>
      <c r="D33" s="77" t="s">
        <v>91</v>
      </c>
      <c r="E33" s="77" t="s">
        <v>92</v>
      </c>
      <c r="F33" s="77" t="s">
        <v>102</v>
      </c>
      <c r="G33" s="228" t="s">
        <v>116</v>
      </c>
      <c r="H33" s="238"/>
    </row>
    <row r="34" spans="1:11" ht="16" x14ac:dyDescent="0.2">
      <c r="A34" s="60" t="s">
        <v>103</v>
      </c>
      <c r="B34" s="59">
        <v>82015</v>
      </c>
      <c r="C34" s="59">
        <v>94</v>
      </c>
      <c r="D34" s="60">
        <v>802</v>
      </c>
      <c r="E34" s="59">
        <f t="shared" ref="E34:E39" si="0">C34*0.9</f>
        <v>84.600000000000009</v>
      </c>
      <c r="F34" s="116">
        <v>1</v>
      </c>
      <c r="G34" s="241">
        <f>E34*F34</f>
        <v>84.600000000000009</v>
      </c>
      <c r="H34" s="231"/>
    </row>
    <row r="35" spans="1:11" ht="16" x14ac:dyDescent="0.2">
      <c r="A35" s="60" t="s">
        <v>101</v>
      </c>
      <c r="B35" s="117">
        <v>82058</v>
      </c>
      <c r="C35" s="60">
        <v>232</v>
      </c>
      <c r="D35" s="60">
        <v>802</v>
      </c>
      <c r="E35" s="59">
        <f t="shared" si="0"/>
        <v>208.8</v>
      </c>
      <c r="F35" s="116">
        <v>1.25</v>
      </c>
      <c r="G35" s="241">
        <f t="shared" ref="G35:G41" si="1">E35*F35</f>
        <v>261</v>
      </c>
      <c r="H35" s="231"/>
    </row>
    <row r="36" spans="1:11" ht="16" x14ac:dyDescent="0.2">
      <c r="A36" s="60" t="s">
        <v>104</v>
      </c>
      <c r="B36" s="118">
        <v>82060</v>
      </c>
      <c r="C36" s="59">
        <v>306</v>
      </c>
      <c r="D36" s="60">
        <v>802</v>
      </c>
      <c r="E36" s="59">
        <f t="shared" si="0"/>
        <v>275.40000000000003</v>
      </c>
      <c r="F36" s="116">
        <v>1.25</v>
      </c>
      <c r="G36" s="241">
        <f t="shared" si="1"/>
        <v>344.25000000000006</v>
      </c>
      <c r="H36" s="231"/>
    </row>
    <row r="37" spans="1:11" ht="32" x14ac:dyDescent="0.2">
      <c r="A37" s="60" t="s">
        <v>105</v>
      </c>
      <c r="B37" s="118">
        <v>82063</v>
      </c>
      <c r="C37" s="59">
        <v>64</v>
      </c>
      <c r="D37" s="60">
        <v>802</v>
      </c>
      <c r="E37" s="59">
        <f t="shared" si="0"/>
        <v>57.6</v>
      </c>
      <c r="F37" s="116">
        <v>1.25</v>
      </c>
      <c r="G37" s="241">
        <f t="shared" si="1"/>
        <v>72</v>
      </c>
      <c r="H37" s="231"/>
    </row>
    <row r="38" spans="1:11" ht="32" x14ac:dyDescent="0.2">
      <c r="A38" s="60" t="s">
        <v>106</v>
      </c>
      <c r="B38" s="118">
        <v>82065</v>
      </c>
      <c r="C38" s="59">
        <v>179</v>
      </c>
      <c r="D38" s="60">
        <v>802</v>
      </c>
      <c r="E38" s="59">
        <f t="shared" si="0"/>
        <v>161.1</v>
      </c>
      <c r="F38" s="116">
        <v>1.25</v>
      </c>
      <c r="G38" s="241">
        <f t="shared" si="1"/>
        <v>201.375</v>
      </c>
      <c r="H38" s="231"/>
    </row>
    <row r="39" spans="1:11" ht="16" x14ac:dyDescent="0.2">
      <c r="A39" s="60" t="s">
        <v>107</v>
      </c>
      <c r="B39" s="118">
        <v>82029</v>
      </c>
      <c r="C39" s="60">
        <v>65</v>
      </c>
      <c r="D39" s="60">
        <v>802</v>
      </c>
      <c r="E39" s="60">
        <f t="shared" si="0"/>
        <v>58.5</v>
      </c>
      <c r="F39" s="116">
        <v>1.25</v>
      </c>
      <c r="G39" s="241">
        <f t="shared" si="1"/>
        <v>73.125</v>
      </c>
      <c r="H39" s="231"/>
    </row>
    <row r="40" spans="1:11" ht="16" x14ac:dyDescent="0.2">
      <c r="A40" s="60" t="s">
        <v>114</v>
      </c>
      <c r="B40" s="118" t="s">
        <v>44</v>
      </c>
      <c r="C40" s="60" t="s">
        <v>44</v>
      </c>
      <c r="D40" s="60" t="s">
        <v>44</v>
      </c>
      <c r="E40" s="119">
        <f>D48</f>
        <v>136.70666666666668</v>
      </c>
      <c r="F40" s="116">
        <v>1</v>
      </c>
      <c r="G40" s="241">
        <f t="shared" si="1"/>
        <v>136.70666666666668</v>
      </c>
      <c r="H40" s="231"/>
    </row>
    <row r="41" spans="1:11" ht="32" x14ac:dyDescent="0.2">
      <c r="A41" s="114" t="s">
        <v>126</v>
      </c>
      <c r="B41" s="118">
        <v>1023</v>
      </c>
      <c r="C41" s="115">
        <v>286</v>
      </c>
      <c r="D41" s="127" t="s">
        <v>125</v>
      </c>
      <c r="E41" s="119">
        <f>C41*1.18*2</f>
        <v>674.95999999999992</v>
      </c>
      <c r="F41" s="116">
        <v>1</v>
      </c>
      <c r="G41" s="241">
        <f t="shared" si="1"/>
        <v>674.95999999999992</v>
      </c>
      <c r="H41" s="231"/>
    </row>
    <row r="42" spans="1:11" x14ac:dyDescent="0.2">
      <c r="B42" s="110"/>
      <c r="C42" s="58"/>
      <c r="D42" s="58"/>
      <c r="E42" s="58"/>
      <c r="F42" s="150" t="s">
        <v>57</v>
      </c>
      <c r="G42" s="151">
        <f>SUM(G34:G41)</f>
        <v>1848.0166666666669</v>
      </c>
      <c r="H42" s="58"/>
    </row>
    <row r="44" spans="1:11" ht="16" x14ac:dyDescent="0.2">
      <c r="A44" s="77" t="s">
        <v>113</v>
      </c>
      <c r="B44" s="77" t="s">
        <v>90</v>
      </c>
      <c r="C44" s="77" t="s">
        <v>108</v>
      </c>
      <c r="D44" s="77" t="s">
        <v>109</v>
      </c>
    </row>
    <row r="45" spans="1:11" ht="16" x14ac:dyDescent="0.2">
      <c r="A45" s="60" t="s">
        <v>110</v>
      </c>
      <c r="B45" s="60" t="s">
        <v>117</v>
      </c>
      <c r="C45" s="60">
        <v>108606</v>
      </c>
      <c r="D45" s="119">
        <v>79.760000000000005</v>
      </c>
    </row>
    <row r="46" spans="1:11" ht="16" x14ac:dyDescent="0.2">
      <c r="A46" s="60" t="s">
        <v>112</v>
      </c>
      <c r="B46" s="60" t="s">
        <v>118</v>
      </c>
      <c r="C46" s="60">
        <v>250962</v>
      </c>
      <c r="D46" s="119">
        <v>85.74</v>
      </c>
    </row>
    <row r="47" spans="1:11" ht="16" x14ac:dyDescent="0.2">
      <c r="A47" s="60" t="s">
        <v>111</v>
      </c>
      <c r="B47" s="60" t="s">
        <v>119</v>
      </c>
      <c r="C47" s="60">
        <v>179126</v>
      </c>
      <c r="D47" s="119">
        <v>244.62</v>
      </c>
    </row>
    <row r="48" spans="1:11" x14ac:dyDescent="0.2">
      <c r="A48" s="42"/>
      <c r="B48" s="42"/>
      <c r="C48" s="152" t="s">
        <v>115</v>
      </c>
      <c r="D48" s="153">
        <f>AVERAGE(D45:D47)</f>
        <v>136.70666666666668</v>
      </c>
      <c r="K48" s="160"/>
    </row>
    <row r="49" spans="1:11" x14ac:dyDescent="0.2">
      <c r="K49" s="160"/>
    </row>
    <row r="50" spans="1:11" ht="16" x14ac:dyDescent="0.2">
      <c r="A50" s="77" t="s">
        <v>122</v>
      </c>
      <c r="B50" s="124" t="s">
        <v>121</v>
      </c>
      <c r="C50" s="249" t="s">
        <v>96</v>
      </c>
      <c r="D50" s="125"/>
    </row>
    <row r="51" spans="1:11" ht="19" x14ac:dyDescent="0.2">
      <c r="A51" s="59" t="s">
        <v>120</v>
      </c>
      <c r="B51" s="163">
        <v>0.67</v>
      </c>
      <c r="C51" s="243">
        <f>G42*B51</f>
        <v>1238.171166666667</v>
      </c>
      <c r="D51" s="58"/>
    </row>
    <row r="54" spans="1:11" ht="19" x14ac:dyDescent="0.2">
      <c r="A54" s="65" t="s">
        <v>64</v>
      </c>
    </row>
    <row r="56" spans="1:11" ht="32" x14ac:dyDescent="0.2">
      <c r="A56" s="77" t="s">
        <v>64</v>
      </c>
      <c r="B56" s="77" t="s">
        <v>65</v>
      </c>
      <c r="C56" s="77" t="s">
        <v>68</v>
      </c>
      <c r="D56" s="77" t="s">
        <v>69</v>
      </c>
      <c r="E56" s="77" t="s">
        <v>200</v>
      </c>
      <c r="F56" s="228" t="s">
        <v>124</v>
      </c>
      <c r="G56" s="125"/>
      <c r="H56" s="125"/>
    </row>
    <row r="57" spans="1:11" ht="16" x14ac:dyDescent="0.2">
      <c r="A57" s="60" t="s">
        <v>67</v>
      </c>
      <c r="B57" s="59" t="s">
        <v>66</v>
      </c>
      <c r="C57" s="59">
        <v>1.2689600000000001</v>
      </c>
      <c r="D57" s="85">
        <f>C57*'2 DEF'!$D$7</f>
        <v>102785.76000000001</v>
      </c>
      <c r="E57" s="273">
        <v>0.28000000000000003</v>
      </c>
      <c r="F57" s="274">
        <f>E57*SUM(D57:D59)</f>
        <v>109029.33720000001</v>
      </c>
      <c r="G57" s="123"/>
      <c r="H57" s="123"/>
    </row>
    <row r="58" spans="1:11" ht="16" x14ac:dyDescent="0.2">
      <c r="A58" s="60" t="s">
        <v>71</v>
      </c>
      <c r="B58" s="59" t="s">
        <v>70</v>
      </c>
      <c r="C58" s="59">
        <v>1.16357</v>
      </c>
      <c r="D58" s="85">
        <f>C58*'2 DEF'!$D$7</f>
        <v>94249.17</v>
      </c>
      <c r="E58" s="273"/>
      <c r="F58" s="275"/>
      <c r="G58" s="42"/>
      <c r="H58" s="123"/>
    </row>
    <row r="59" spans="1:11" ht="32" x14ac:dyDescent="0.2">
      <c r="A59" s="60" t="s">
        <v>72</v>
      </c>
      <c r="B59" s="59" t="s">
        <v>70</v>
      </c>
      <c r="C59" s="59">
        <v>2.3747600000000002</v>
      </c>
      <c r="D59" s="85">
        <f>C59*'2 DEF'!$D$7</f>
        <v>192355.56000000003</v>
      </c>
      <c r="E59" s="273"/>
      <c r="F59" s="276"/>
      <c r="G59" s="42"/>
      <c r="H59" s="123"/>
    </row>
    <row r="60" spans="1:11" ht="19" x14ac:dyDescent="0.2">
      <c r="A60" s="147" t="s">
        <v>176</v>
      </c>
      <c r="D60" s="84"/>
      <c r="E60" s="42"/>
      <c r="F60" s="136">
        <f>SUM(F57:F59)</f>
        <v>109029.33720000001</v>
      </c>
      <c r="G60" s="138"/>
      <c r="H60" s="139"/>
    </row>
    <row r="66" spans="1:6" x14ac:dyDescent="0.2">
      <c r="B66" t="s">
        <v>172</v>
      </c>
      <c r="C66" t="s">
        <v>179</v>
      </c>
      <c r="D66" t="s">
        <v>199</v>
      </c>
      <c r="E66" t="s">
        <v>100</v>
      </c>
      <c r="F66" t="s">
        <v>64</v>
      </c>
    </row>
    <row r="67" spans="1:6" x14ac:dyDescent="0.2">
      <c r="B67" s="155">
        <f>D9</f>
        <v>79476.12000000001</v>
      </c>
      <c r="C67" s="156">
        <f>J19</f>
        <v>27819.332400000003</v>
      </c>
      <c r="D67" s="155">
        <f>G29</f>
        <v>1730.0040000000001</v>
      </c>
      <c r="E67" s="155">
        <f>C51</f>
        <v>1238.171166666667</v>
      </c>
      <c r="F67" s="155">
        <f>F60</f>
        <v>109029.33720000001</v>
      </c>
    </row>
    <row r="68" spans="1:6" ht="21" x14ac:dyDescent="0.25">
      <c r="A68" s="157" t="s">
        <v>198</v>
      </c>
      <c r="B68" s="158">
        <f>B67+C67+D67+E67+F67</f>
        <v>219292.9647666667</v>
      </c>
    </row>
    <row r="70" spans="1:6" x14ac:dyDescent="0.2">
      <c r="A70" s="161" t="s">
        <v>185</v>
      </c>
      <c r="B70" s="162">
        <f>'BIA souhrn'!B7*(1-'Peristeen_se stomii'!A74)</f>
        <v>378.82830000000001</v>
      </c>
    </row>
    <row r="71" spans="1:6" x14ac:dyDescent="0.2">
      <c r="A71" s="161" t="s">
        <v>187</v>
      </c>
      <c r="B71" s="162">
        <f>'BIA souhrn'!C7*(1-'Peristeen_se stomii'!A74)</f>
        <v>638.34059999999999</v>
      </c>
    </row>
    <row r="72" spans="1:6" x14ac:dyDescent="0.2">
      <c r="A72" s="161" t="s">
        <v>188</v>
      </c>
      <c r="B72" s="162">
        <f>'BIA souhrn'!D7*(1-'Peristeen_se stomii'!A74)</f>
        <v>897.85289999999998</v>
      </c>
    </row>
    <row r="73" spans="1:6" x14ac:dyDescent="0.2">
      <c r="A73" s="161" t="s">
        <v>189</v>
      </c>
      <c r="B73" s="162">
        <f>'BIA souhrn'!E7*(1-'Peristeen_se stomii'!A74)</f>
        <v>1157.3652</v>
      </c>
    </row>
    <row r="74" spans="1:6" x14ac:dyDescent="0.2">
      <c r="A74" s="161" t="s">
        <v>190</v>
      </c>
      <c r="B74" s="162">
        <f>'BIA souhrn'!F7*(1-'Peristeen_se stomii'!A74)</f>
        <v>1416.8775000000001</v>
      </c>
    </row>
  </sheetData>
  <mergeCells count="2">
    <mergeCell ref="E57:E59"/>
    <mergeCell ref="F57:F59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CE5FC-B2B7-4709-95E1-5C743CC1C9EB}">
  <dimension ref="A1:M86"/>
  <sheetViews>
    <sheetView topLeftCell="A7" workbookViewId="0">
      <selection activeCell="J38" sqref="J38"/>
    </sheetView>
  </sheetViews>
  <sheetFormatPr baseColWidth="10" defaultColWidth="8.83203125" defaultRowHeight="15" x14ac:dyDescent="0.2"/>
  <cols>
    <col min="1" max="1" width="34.1640625" bestFit="1" customWidth="1"/>
    <col min="2" max="2" width="18.83203125" bestFit="1" customWidth="1"/>
    <col min="3" max="3" width="13.6640625" customWidth="1"/>
    <col min="4" max="4" width="13.5" bestFit="1" customWidth="1"/>
    <col min="5" max="5" width="9.5" customWidth="1"/>
    <col min="6" max="6" width="14.6640625" customWidth="1"/>
    <col min="7" max="7" width="15.1640625" customWidth="1"/>
    <col min="8" max="8" width="12.6640625" bestFit="1" customWidth="1"/>
    <col min="10" max="10" width="14.83203125" bestFit="1" customWidth="1"/>
    <col min="11" max="11" width="10.1640625" customWidth="1"/>
    <col min="12" max="12" width="11.83203125" customWidth="1"/>
  </cols>
  <sheetData>
    <row r="1" spans="1:11" ht="19" x14ac:dyDescent="0.2">
      <c r="A1" s="65" t="s">
        <v>172</v>
      </c>
      <c r="B1" s="66"/>
      <c r="C1" s="66"/>
      <c r="D1" s="66"/>
      <c r="E1" s="66"/>
      <c r="F1" s="66"/>
      <c r="G1" s="66"/>
      <c r="H1" s="66"/>
      <c r="I1" s="66"/>
    </row>
    <row r="2" spans="1:11" ht="19" x14ac:dyDescent="0.2">
      <c r="A2" s="65"/>
      <c r="B2" s="66"/>
      <c r="C2" s="66"/>
      <c r="D2" s="66"/>
      <c r="E2" s="66"/>
      <c r="F2" s="66"/>
      <c r="G2" s="66"/>
      <c r="H2" s="66"/>
      <c r="I2" s="66"/>
    </row>
    <row r="3" spans="1:11" ht="16" x14ac:dyDescent="0.2">
      <c r="A3" s="86"/>
      <c r="B3" s="86" t="s">
        <v>39</v>
      </c>
      <c r="C3" s="86" t="s">
        <v>40</v>
      </c>
      <c r="D3" s="86" t="s">
        <v>73</v>
      </c>
      <c r="E3" s="86" t="s">
        <v>41</v>
      </c>
      <c r="F3" s="87"/>
      <c r="G3" s="87"/>
      <c r="H3" s="87"/>
      <c r="I3" s="87"/>
    </row>
    <row r="4" spans="1:11" ht="16" x14ac:dyDescent="0.2">
      <c r="A4" s="88" t="s">
        <v>42</v>
      </c>
      <c r="B4" s="88" t="s">
        <v>259</v>
      </c>
      <c r="C4" s="89" t="s">
        <v>43</v>
      </c>
      <c r="D4" s="90">
        <v>6753.6</v>
      </c>
      <c r="E4" s="89" t="s">
        <v>44</v>
      </c>
      <c r="F4" s="87"/>
      <c r="G4" s="87"/>
      <c r="H4" s="87"/>
      <c r="I4" s="87"/>
    </row>
    <row r="5" spans="1:11" ht="32" x14ac:dyDescent="0.2">
      <c r="A5" s="88" t="s">
        <v>45</v>
      </c>
      <c r="B5" s="88" t="s">
        <v>260</v>
      </c>
      <c r="C5" s="89" t="s">
        <v>183</v>
      </c>
      <c r="D5" s="90">
        <f>5944.96*11</f>
        <v>65394.559999999998</v>
      </c>
      <c r="E5" s="89" t="s">
        <v>44</v>
      </c>
      <c r="F5" s="87"/>
      <c r="G5" s="87"/>
      <c r="H5" s="87"/>
      <c r="I5" s="87"/>
    </row>
    <row r="6" spans="1:11" ht="16" x14ac:dyDescent="0.2">
      <c r="A6" s="87"/>
      <c r="B6" s="87"/>
      <c r="C6" s="87"/>
      <c r="D6" s="91">
        <f>SUM(D4:D5)</f>
        <v>72148.160000000003</v>
      </c>
      <c r="E6" s="87"/>
      <c r="F6" s="92" t="s">
        <v>50</v>
      </c>
      <c r="G6" s="92" t="s">
        <v>47</v>
      </c>
      <c r="H6" s="92" t="s">
        <v>174</v>
      </c>
    </row>
    <row r="7" spans="1:11" ht="16" x14ac:dyDescent="0.2">
      <c r="A7" s="89" t="s">
        <v>48</v>
      </c>
      <c r="B7" s="89">
        <f>F7*H7</f>
        <v>592</v>
      </c>
      <c r="C7" s="89">
        <v>2</v>
      </c>
      <c r="D7" s="90">
        <f>B7*2</f>
        <v>1184</v>
      </c>
      <c r="E7" s="89">
        <v>76021</v>
      </c>
      <c r="F7" s="87">
        <v>592</v>
      </c>
      <c r="G7" s="87">
        <v>706</v>
      </c>
      <c r="H7" s="87">
        <v>1</v>
      </c>
      <c r="I7" s="87"/>
    </row>
    <row r="8" spans="1:11" ht="16" x14ac:dyDescent="0.2">
      <c r="A8" s="89" t="s">
        <v>49</v>
      </c>
      <c r="B8" s="89">
        <f>F8*H8</f>
        <v>199</v>
      </c>
      <c r="C8" s="165">
        <v>0</v>
      </c>
      <c r="D8" s="90">
        <f>B8*C8</f>
        <v>0</v>
      </c>
      <c r="E8" s="89">
        <v>76023</v>
      </c>
      <c r="F8" s="87">
        <v>199</v>
      </c>
      <c r="G8" s="87">
        <v>706</v>
      </c>
      <c r="H8" s="87">
        <v>1</v>
      </c>
      <c r="I8" s="87"/>
    </row>
    <row r="9" spans="1:11" ht="20" x14ac:dyDescent="0.2">
      <c r="A9" s="63"/>
      <c r="B9" s="63"/>
      <c r="C9" s="99" t="s">
        <v>27</v>
      </c>
      <c r="D9" s="100">
        <f>SUM(D6:D8)</f>
        <v>73332.160000000003</v>
      </c>
      <c r="E9" s="63"/>
      <c r="F9" s="63"/>
      <c r="G9" s="63"/>
      <c r="H9" s="63"/>
      <c r="I9" s="63"/>
    </row>
    <row r="11" spans="1:11" ht="19" x14ac:dyDescent="0.2">
      <c r="A11" s="65" t="s">
        <v>171</v>
      </c>
    </row>
    <row r="12" spans="1:11" ht="19" x14ac:dyDescent="0.2">
      <c r="A12" s="65"/>
    </row>
    <row r="13" spans="1:11" ht="51" x14ac:dyDescent="0.2">
      <c r="A13" s="78" t="s">
        <v>51</v>
      </c>
      <c r="B13" s="78" t="s">
        <v>63</v>
      </c>
      <c r="C13" s="78" t="s">
        <v>52</v>
      </c>
      <c r="D13" s="78" t="s">
        <v>58</v>
      </c>
      <c r="E13" s="78" t="s">
        <v>87</v>
      </c>
      <c r="F13" s="79" t="s">
        <v>74</v>
      </c>
      <c r="G13" s="79" t="s">
        <v>55</v>
      </c>
      <c r="H13" s="95" t="s">
        <v>88</v>
      </c>
      <c r="I13" s="77" t="s">
        <v>86</v>
      </c>
      <c r="J13" s="228" t="s">
        <v>85</v>
      </c>
      <c r="K13" s="125"/>
    </row>
    <row r="14" spans="1:11" ht="17" x14ac:dyDescent="0.2">
      <c r="A14" s="80" t="s">
        <v>207</v>
      </c>
      <c r="B14" s="81">
        <v>2</v>
      </c>
      <c r="C14" s="81">
        <v>50</v>
      </c>
      <c r="D14" s="83">
        <v>212.18</v>
      </c>
      <c r="E14" s="80">
        <v>259338</v>
      </c>
      <c r="F14" s="83">
        <v>8.4871999999999996</v>
      </c>
      <c r="G14" s="82">
        <v>7</v>
      </c>
      <c r="H14" s="96">
        <v>3089.3407999999999</v>
      </c>
      <c r="I14" s="94">
        <v>1</v>
      </c>
      <c r="J14" s="247">
        <v>3089.3407999999999</v>
      </c>
      <c r="K14" s="42"/>
    </row>
    <row r="15" spans="1:11" ht="34" x14ac:dyDescent="0.2">
      <c r="A15" s="80" t="s">
        <v>230</v>
      </c>
      <c r="B15" s="81">
        <v>3</v>
      </c>
      <c r="C15" s="81">
        <v>100</v>
      </c>
      <c r="D15" s="83">
        <v>421.6</v>
      </c>
      <c r="E15" s="80" t="s">
        <v>267</v>
      </c>
      <c r="F15" s="83">
        <v>12.648</v>
      </c>
      <c r="G15" s="82">
        <v>7</v>
      </c>
      <c r="H15" s="96">
        <v>4603.8720000000003</v>
      </c>
      <c r="I15" s="94">
        <v>1</v>
      </c>
      <c r="J15" s="247">
        <v>4603.8720000000003</v>
      </c>
      <c r="K15" s="42"/>
    </row>
    <row r="16" spans="1:11" ht="17" x14ac:dyDescent="0.2">
      <c r="A16" s="80" t="s">
        <v>208</v>
      </c>
      <c r="B16" s="81">
        <v>50</v>
      </c>
      <c r="C16" s="81">
        <v>500</v>
      </c>
      <c r="D16" s="83">
        <v>406</v>
      </c>
      <c r="E16" s="80" t="s">
        <v>44</v>
      </c>
      <c r="F16" s="83">
        <v>40.6</v>
      </c>
      <c r="G16" s="82">
        <v>7</v>
      </c>
      <c r="H16" s="96">
        <v>14778.4</v>
      </c>
      <c r="I16" s="94">
        <v>0.67</v>
      </c>
      <c r="J16" s="247">
        <v>9901.5280000000002</v>
      </c>
      <c r="K16" s="42"/>
    </row>
    <row r="17" spans="1:13" ht="17" x14ac:dyDescent="0.2">
      <c r="A17" s="80" t="s">
        <v>1</v>
      </c>
      <c r="B17" s="81">
        <v>1</v>
      </c>
      <c r="C17" s="81">
        <v>7</v>
      </c>
      <c r="D17" s="83">
        <v>618.35</v>
      </c>
      <c r="E17" s="80">
        <v>203803</v>
      </c>
      <c r="F17" s="83">
        <v>88.335714285714289</v>
      </c>
      <c r="G17" s="82">
        <v>3.5</v>
      </c>
      <c r="H17" s="96">
        <v>16077.1</v>
      </c>
      <c r="I17" s="94">
        <v>0.18</v>
      </c>
      <c r="J17" s="247">
        <v>2893.8780000000002</v>
      </c>
      <c r="K17" s="42"/>
    </row>
    <row r="18" spans="1:13" ht="51" x14ac:dyDescent="0.2">
      <c r="A18" s="80" t="s">
        <v>205</v>
      </c>
      <c r="B18" s="81">
        <v>4</v>
      </c>
      <c r="C18" s="81"/>
      <c r="D18" s="83" t="s">
        <v>206</v>
      </c>
      <c r="E18" s="80"/>
      <c r="F18" s="83" t="s">
        <v>44</v>
      </c>
      <c r="G18" s="82">
        <v>4</v>
      </c>
      <c r="H18" s="96">
        <v>13090.560000000001</v>
      </c>
      <c r="I18" s="94">
        <v>0.56000000000000005</v>
      </c>
      <c r="J18" s="247">
        <v>7330.7136000000019</v>
      </c>
      <c r="K18" s="123"/>
    </row>
    <row r="19" spans="1:13" ht="32" x14ac:dyDescent="0.2">
      <c r="A19" s="67" t="s">
        <v>59</v>
      </c>
      <c r="B19" s="67"/>
      <c r="C19" s="67"/>
      <c r="D19" s="67"/>
      <c r="E19" s="67"/>
      <c r="F19" s="68"/>
      <c r="G19" s="68"/>
      <c r="H19" s="97"/>
      <c r="I19" s="130"/>
      <c r="J19" s="131">
        <f>SUM(J14:J18)</f>
        <v>27819.332400000003</v>
      </c>
    </row>
    <row r="20" spans="1:13" ht="16" x14ac:dyDescent="0.2">
      <c r="A20" s="67" t="s">
        <v>56</v>
      </c>
    </row>
    <row r="23" spans="1:13" ht="19" x14ac:dyDescent="0.2">
      <c r="A23" s="65" t="s">
        <v>173</v>
      </c>
    </row>
    <row r="25" spans="1:13" ht="17" x14ac:dyDescent="0.2">
      <c r="A25" s="78" t="s">
        <v>90</v>
      </c>
      <c r="B25" s="77" t="s">
        <v>41</v>
      </c>
      <c r="C25" s="77" t="s">
        <v>50</v>
      </c>
      <c r="D25" s="77" t="s">
        <v>91</v>
      </c>
      <c r="E25" s="77" t="s">
        <v>92</v>
      </c>
      <c r="F25" s="77" t="s">
        <v>95</v>
      </c>
      <c r="G25" s="228" t="s">
        <v>96</v>
      </c>
      <c r="H25" s="103"/>
    </row>
    <row r="26" spans="1:13" ht="32" x14ac:dyDescent="0.2">
      <c r="A26" s="104" t="s">
        <v>99</v>
      </c>
      <c r="B26" s="104">
        <v>76021</v>
      </c>
      <c r="C26" s="104">
        <v>592</v>
      </c>
      <c r="D26" s="104">
        <v>706</v>
      </c>
      <c r="E26" s="104">
        <f>C26*K27</f>
        <v>592</v>
      </c>
      <c r="F26" s="104">
        <v>0.88</v>
      </c>
      <c r="G26" s="248">
        <f>E26*F26</f>
        <v>520.96</v>
      </c>
      <c r="H26" s="58"/>
      <c r="J26" s="92" t="s">
        <v>91</v>
      </c>
      <c r="K26" s="92" t="s">
        <v>174</v>
      </c>
    </row>
    <row r="27" spans="1:13" ht="17" x14ac:dyDescent="0.2">
      <c r="A27" s="106" t="s">
        <v>98</v>
      </c>
      <c r="B27" s="104">
        <v>76022</v>
      </c>
      <c r="C27" s="104">
        <v>398</v>
      </c>
      <c r="D27" s="104">
        <v>706</v>
      </c>
      <c r="E27" s="104">
        <f>C27*K27</f>
        <v>398</v>
      </c>
      <c r="F27" s="104">
        <v>2.89</v>
      </c>
      <c r="G27" s="248">
        <f>E27*F27</f>
        <v>1150.22</v>
      </c>
      <c r="H27" s="58"/>
      <c r="J27" s="87">
        <v>706</v>
      </c>
      <c r="K27" s="87">
        <v>1</v>
      </c>
      <c r="M27" s="87"/>
    </row>
    <row r="28" spans="1:13" ht="16" x14ac:dyDescent="0.2">
      <c r="A28" s="104" t="s">
        <v>97</v>
      </c>
      <c r="B28" s="104">
        <v>6417</v>
      </c>
      <c r="C28" s="101">
        <v>344</v>
      </c>
      <c r="D28" s="104">
        <v>916</v>
      </c>
      <c r="E28" s="104">
        <f>C28*K28</f>
        <v>309.60000000000002</v>
      </c>
      <c r="F28" s="104">
        <v>0.19</v>
      </c>
      <c r="G28" s="248">
        <f>E28*F28</f>
        <v>58.824000000000005</v>
      </c>
      <c r="H28" s="58"/>
      <c r="J28" s="87">
        <v>916</v>
      </c>
      <c r="K28" s="87">
        <v>0.9</v>
      </c>
      <c r="M28" s="87"/>
    </row>
    <row r="29" spans="1:13" ht="19" x14ac:dyDescent="0.25">
      <c r="A29" s="69"/>
      <c r="B29" s="58"/>
      <c r="C29" s="58"/>
      <c r="D29" s="58"/>
      <c r="E29" s="58"/>
      <c r="F29" s="133"/>
      <c r="G29" s="134">
        <f>SUM(G26:G28)</f>
        <v>1730.0040000000001</v>
      </c>
      <c r="H29" s="58"/>
    </row>
    <row r="31" spans="1:13" ht="19" x14ac:dyDescent="0.2">
      <c r="A31" s="65" t="s">
        <v>175</v>
      </c>
    </row>
    <row r="33" spans="1:8" ht="32" x14ac:dyDescent="0.2">
      <c r="A33" s="78" t="s">
        <v>100</v>
      </c>
      <c r="B33" s="77" t="s">
        <v>41</v>
      </c>
      <c r="C33" s="77" t="s">
        <v>50</v>
      </c>
      <c r="D33" s="77" t="s">
        <v>91</v>
      </c>
      <c r="E33" s="77" t="s">
        <v>92</v>
      </c>
      <c r="F33" s="77" t="s">
        <v>102</v>
      </c>
      <c r="G33" s="228" t="s">
        <v>116</v>
      </c>
      <c r="H33" s="125"/>
    </row>
    <row r="34" spans="1:8" ht="32" x14ac:dyDescent="0.2">
      <c r="A34" s="60" t="s">
        <v>103</v>
      </c>
      <c r="B34" s="59">
        <v>82015</v>
      </c>
      <c r="C34" s="59">
        <v>94</v>
      </c>
      <c r="D34" s="60">
        <v>802</v>
      </c>
      <c r="E34" s="59">
        <f t="shared" ref="E34:E39" si="0">C34*0.9</f>
        <v>84.600000000000009</v>
      </c>
      <c r="F34" s="116">
        <v>1</v>
      </c>
      <c r="G34" s="241">
        <f>E34*F34</f>
        <v>84.600000000000009</v>
      </c>
      <c r="H34" s="123"/>
    </row>
    <row r="35" spans="1:8" ht="32" x14ac:dyDescent="0.2">
      <c r="A35" s="60" t="s">
        <v>101</v>
      </c>
      <c r="B35" s="117">
        <v>82058</v>
      </c>
      <c r="C35" s="60">
        <v>232</v>
      </c>
      <c r="D35" s="60">
        <v>802</v>
      </c>
      <c r="E35" s="59">
        <f t="shared" si="0"/>
        <v>208.8</v>
      </c>
      <c r="F35" s="116">
        <v>1.25</v>
      </c>
      <c r="G35" s="241">
        <f t="shared" ref="G35:G41" si="1">E35*F35</f>
        <v>261</v>
      </c>
      <c r="H35" s="123"/>
    </row>
    <row r="36" spans="1:8" ht="16" x14ac:dyDescent="0.2">
      <c r="A36" s="60" t="s">
        <v>104</v>
      </c>
      <c r="B36" s="118">
        <v>82060</v>
      </c>
      <c r="C36" s="59">
        <v>306</v>
      </c>
      <c r="D36" s="60">
        <v>802</v>
      </c>
      <c r="E36" s="59">
        <f t="shared" si="0"/>
        <v>275.40000000000003</v>
      </c>
      <c r="F36" s="116">
        <v>1.25</v>
      </c>
      <c r="G36" s="241">
        <f t="shared" si="1"/>
        <v>344.25000000000006</v>
      </c>
      <c r="H36" s="123"/>
    </row>
    <row r="37" spans="1:8" ht="32" x14ac:dyDescent="0.2">
      <c r="A37" s="60" t="s">
        <v>105</v>
      </c>
      <c r="B37" s="118">
        <v>82063</v>
      </c>
      <c r="C37" s="59">
        <v>64</v>
      </c>
      <c r="D37" s="60">
        <v>802</v>
      </c>
      <c r="E37" s="59">
        <f t="shared" si="0"/>
        <v>57.6</v>
      </c>
      <c r="F37" s="116">
        <v>1.25</v>
      </c>
      <c r="G37" s="241">
        <f t="shared" si="1"/>
        <v>72</v>
      </c>
      <c r="H37" s="123"/>
    </row>
    <row r="38" spans="1:8" ht="32" x14ac:dyDescent="0.2">
      <c r="A38" s="60" t="s">
        <v>106</v>
      </c>
      <c r="B38" s="118">
        <v>82065</v>
      </c>
      <c r="C38" s="59">
        <v>179</v>
      </c>
      <c r="D38" s="60">
        <v>802</v>
      </c>
      <c r="E38" s="59">
        <f t="shared" si="0"/>
        <v>161.1</v>
      </c>
      <c r="F38" s="116">
        <v>1.25</v>
      </c>
      <c r="G38" s="241">
        <f t="shared" si="1"/>
        <v>201.375</v>
      </c>
      <c r="H38" s="123"/>
    </row>
    <row r="39" spans="1:8" ht="16" x14ac:dyDescent="0.2">
      <c r="A39" s="60" t="s">
        <v>107</v>
      </c>
      <c r="B39" s="118">
        <v>82029</v>
      </c>
      <c r="C39" s="60">
        <v>65</v>
      </c>
      <c r="D39" s="60">
        <v>802</v>
      </c>
      <c r="E39" s="60">
        <f t="shared" si="0"/>
        <v>58.5</v>
      </c>
      <c r="F39" s="116">
        <v>1.25</v>
      </c>
      <c r="G39" s="241">
        <f t="shared" si="1"/>
        <v>73.125</v>
      </c>
      <c r="H39" s="123"/>
    </row>
    <row r="40" spans="1:8" ht="16" x14ac:dyDescent="0.2">
      <c r="A40" s="60" t="s">
        <v>114</v>
      </c>
      <c r="B40" s="118" t="s">
        <v>44</v>
      </c>
      <c r="C40" s="60" t="s">
        <v>44</v>
      </c>
      <c r="D40" s="60" t="s">
        <v>44</v>
      </c>
      <c r="E40" s="119">
        <f>D48</f>
        <v>136.70666666666668</v>
      </c>
      <c r="F40" s="116">
        <v>1</v>
      </c>
      <c r="G40" s="241">
        <f t="shared" si="1"/>
        <v>136.70666666666668</v>
      </c>
      <c r="H40" s="123"/>
    </row>
    <row r="41" spans="1:8" ht="32" x14ac:dyDescent="0.2">
      <c r="A41" s="114" t="s">
        <v>126</v>
      </c>
      <c r="B41" s="118">
        <v>1023</v>
      </c>
      <c r="C41" s="115">
        <v>286</v>
      </c>
      <c r="D41" s="127" t="s">
        <v>125</v>
      </c>
      <c r="E41" s="119">
        <f>C41*1.18*2</f>
        <v>674.95999999999992</v>
      </c>
      <c r="F41" s="116">
        <v>1</v>
      </c>
      <c r="G41" s="241">
        <f t="shared" si="1"/>
        <v>674.95999999999992</v>
      </c>
      <c r="H41" s="123"/>
    </row>
    <row r="42" spans="1:8" x14ac:dyDescent="0.2">
      <c r="B42" s="110"/>
      <c r="C42" s="58"/>
      <c r="D42" s="58"/>
      <c r="E42" s="58"/>
      <c r="F42" s="150" t="s">
        <v>57</v>
      </c>
      <c r="G42" s="151">
        <f>SUM(G34:G41)</f>
        <v>1848.0166666666669</v>
      </c>
      <c r="H42" s="58"/>
    </row>
    <row r="44" spans="1:8" ht="16" x14ac:dyDescent="0.2">
      <c r="A44" s="77" t="s">
        <v>113</v>
      </c>
      <c r="B44" s="77" t="s">
        <v>90</v>
      </c>
      <c r="C44" s="77" t="s">
        <v>108</v>
      </c>
      <c r="D44" s="77" t="s">
        <v>109</v>
      </c>
    </row>
    <row r="45" spans="1:8" ht="16" x14ac:dyDescent="0.2">
      <c r="A45" s="60" t="s">
        <v>110</v>
      </c>
      <c r="B45" s="60" t="s">
        <v>117</v>
      </c>
      <c r="C45" s="60">
        <v>108606</v>
      </c>
      <c r="D45" s="119">
        <v>79.760000000000005</v>
      </c>
    </row>
    <row r="46" spans="1:8" ht="16" x14ac:dyDescent="0.2">
      <c r="A46" s="60" t="s">
        <v>112</v>
      </c>
      <c r="B46" s="60" t="s">
        <v>118</v>
      </c>
      <c r="C46" s="60">
        <v>250962</v>
      </c>
      <c r="D46" s="119">
        <v>85.74</v>
      </c>
    </row>
    <row r="47" spans="1:8" ht="16" x14ac:dyDescent="0.2">
      <c r="A47" s="60" t="s">
        <v>111</v>
      </c>
      <c r="B47" s="60" t="s">
        <v>119</v>
      </c>
      <c r="C47" s="60">
        <v>179126</v>
      </c>
      <c r="D47" s="119">
        <v>244.62</v>
      </c>
    </row>
    <row r="48" spans="1:8" x14ac:dyDescent="0.2">
      <c r="A48" s="42"/>
      <c r="B48" s="42"/>
      <c r="C48" s="152" t="s">
        <v>115</v>
      </c>
      <c r="D48" s="153">
        <f>AVERAGE(D45:D47)</f>
        <v>136.70666666666668</v>
      </c>
    </row>
    <row r="50" spans="1:8" ht="16" x14ac:dyDescent="0.2">
      <c r="A50" s="77" t="s">
        <v>122</v>
      </c>
      <c r="B50" s="124" t="s">
        <v>121</v>
      </c>
      <c r="C50" s="249" t="s">
        <v>96</v>
      </c>
      <c r="D50" s="125"/>
    </row>
    <row r="51" spans="1:8" ht="19" x14ac:dyDescent="0.2">
      <c r="A51" s="59" t="s">
        <v>120</v>
      </c>
      <c r="B51" s="163">
        <v>0.67</v>
      </c>
      <c r="C51" s="243">
        <f>G42*B51</f>
        <v>1238.171166666667</v>
      </c>
      <c r="D51" s="58"/>
    </row>
    <row r="54" spans="1:8" ht="19" x14ac:dyDescent="0.2">
      <c r="A54" s="65" t="s">
        <v>64</v>
      </c>
    </row>
    <row r="56" spans="1:8" ht="32" x14ac:dyDescent="0.2">
      <c r="A56" s="77" t="s">
        <v>64</v>
      </c>
      <c r="B56" s="77" t="s">
        <v>65</v>
      </c>
      <c r="C56" s="77" t="s">
        <v>68</v>
      </c>
      <c r="D56" s="77" t="s">
        <v>69</v>
      </c>
      <c r="E56" s="77" t="s">
        <v>200</v>
      </c>
      <c r="F56" s="228" t="s">
        <v>124</v>
      </c>
      <c r="G56" s="125"/>
      <c r="H56" s="125"/>
    </row>
    <row r="57" spans="1:8" ht="16" x14ac:dyDescent="0.2">
      <c r="A57" s="60" t="s">
        <v>67</v>
      </c>
      <c r="B57" s="59" t="s">
        <v>66</v>
      </c>
      <c r="C57" s="59">
        <v>1.2689600000000001</v>
      </c>
      <c r="D57" s="85">
        <f>C57*'2 DEF'!$D$7</f>
        <v>102785.76000000001</v>
      </c>
      <c r="E57" s="260">
        <v>0.28000000000000003</v>
      </c>
      <c r="F57" s="274">
        <f>E57*SUM(D57:D59)</f>
        <v>109029.33720000001</v>
      </c>
      <c r="G57" s="123"/>
      <c r="H57" s="123"/>
    </row>
    <row r="58" spans="1:8" ht="16" x14ac:dyDescent="0.2">
      <c r="A58" s="60" t="s">
        <v>71</v>
      </c>
      <c r="B58" s="59" t="s">
        <v>70</v>
      </c>
      <c r="C58" s="59">
        <v>1.16357</v>
      </c>
      <c r="D58" s="85">
        <f>C58*'2 DEF'!$D$7</f>
        <v>94249.17</v>
      </c>
      <c r="E58" s="260"/>
      <c r="F58" s="275"/>
      <c r="G58" s="42"/>
      <c r="H58" s="123"/>
    </row>
    <row r="59" spans="1:8" ht="32" x14ac:dyDescent="0.2">
      <c r="A59" s="60" t="s">
        <v>72</v>
      </c>
      <c r="B59" s="59" t="s">
        <v>70</v>
      </c>
      <c r="C59" s="59">
        <v>2.3747600000000002</v>
      </c>
      <c r="D59" s="85">
        <f>C59*'2 DEF'!$D$7</f>
        <v>192355.56000000003</v>
      </c>
      <c r="E59" s="260"/>
      <c r="F59" s="276"/>
      <c r="G59" s="42"/>
      <c r="H59" s="123"/>
    </row>
    <row r="60" spans="1:8" ht="16" x14ac:dyDescent="0.2">
      <c r="A60" s="60" t="s">
        <v>75</v>
      </c>
      <c r="B60" s="59" t="s">
        <v>76</v>
      </c>
      <c r="C60" s="59">
        <v>1.9055599999999999</v>
      </c>
      <c r="D60" s="85">
        <f>C60*'2 DEF'!$D$7</f>
        <v>154350.35999999999</v>
      </c>
      <c r="E60" s="166">
        <v>1</v>
      </c>
      <c r="F60" s="250">
        <f>E60*D60</f>
        <v>154350.35999999999</v>
      </c>
      <c r="G60" s="42"/>
      <c r="H60" s="123"/>
    </row>
    <row r="61" spans="1:8" ht="19" x14ac:dyDescent="0.2">
      <c r="A61" s="147" t="s">
        <v>176</v>
      </c>
      <c r="D61" s="84"/>
      <c r="E61" s="42"/>
      <c r="F61" s="243">
        <f>SUM(F57:F60)</f>
        <v>263379.6972</v>
      </c>
      <c r="G61" s="138"/>
      <c r="H61" s="139"/>
    </row>
    <row r="64" spans="1:8" ht="19" x14ac:dyDescent="0.2">
      <c r="A64" s="65" t="s">
        <v>177</v>
      </c>
    </row>
    <row r="66" spans="1:11" ht="16" x14ac:dyDescent="0.2">
      <c r="A66" s="140" t="s">
        <v>128</v>
      </c>
      <c r="B66" s="77" t="s">
        <v>136</v>
      </c>
      <c r="C66" s="77" t="s">
        <v>109</v>
      </c>
      <c r="D66" s="77" t="s">
        <v>131</v>
      </c>
      <c r="E66" s="77" t="s">
        <v>129</v>
      </c>
      <c r="F66" s="77" t="s">
        <v>133</v>
      </c>
      <c r="G66" s="228" t="s">
        <v>143</v>
      </c>
      <c r="H66" s="125"/>
    </row>
    <row r="67" spans="1:11" ht="16" x14ac:dyDescent="0.2">
      <c r="A67" s="60" t="s">
        <v>145</v>
      </c>
      <c r="B67" s="60" t="s">
        <v>144</v>
      </c>
      <c r="C67" s="60" t="s">
        <v>146</v>
      </c>
      <c r="D67" s="60">
        <v>1</v>
      </c>
      <c r="E67" s="60" t="s">
        <v>151</v>
      </c>
      <c r="F67" s="60">
        <v>1</v>
      </c>
      <c r="G67" s="241">
        <f>F67*C67</f>
        <v>194.88</v>
      </c>
      <c r="H67" s="123"/>
    </row>
    <row r="68" spans="1:11" ht="48" x14ac:dyDescent="0.2">
      <c r="A68" s="60" t="s">
        <v>148</v>
      </c>
      <c r="B68" s="60" t="s">
        <v>147</v>
      </c>
      <c r="C68" s="60" t="s">
        <v>149</v>
      </c>
      <c r="D68" s="60" t="s">
        <v>142</v>
      </c>
      <c r="E68" s="60" t="s">
        <v>132</v>
      </c>
      <c r="F68" s="60">
        <v>30</v>
      </c>
      <c r="G68" s="241">
        <f>(C68/30)*F68</f>
        <v>2349.46</v>
      </c>
      <c r="H68" s="123"/>
    </row>
    <row r="69" spans="1:11" ht="16" x14ac:dyDescent="0.2">
      <c r="A69" s="60" t="s">
        <v>135</v>
      </c>
      <c r="B69" s="60" t="s">
        <v>134</v>
      </c>
      <c r="C69" s="60" t="s">
        <v>137</v>
      </c>
      <c r="D69" s="60" t="s">
        <v>138</v>
      </c>
      <c r="E69" s="141" t="s">
        <v>130</v>
      </c>
      <c r="F69" s="60">
        <v>1</v>
      </c>
      <c r="G69" s="241">
        <f>F69*C69</f>
        <v>243.6</v>
      </c>
      <c r="H69" s="123"/>
      <c r="K69" s="159"/>
    </row>
    <row r="70" spans="1:11" ht="16" x14ac:dyDescent="0.2">
      <c r="A70" s="60" t="s">
        <v>140</v>
      </c>
      <c r="B70" s="60" t="s">
        <v>139</v>
      </c>
      <c r="C70" s="60" t="s">
        <v>141</v>
      </c>
      <c r="D70" s="60" t="s">
        <v>142</v>
      </c>
      <c r="E70" s="60" t="s">
        <v>132</v>
      </c>
      <c r="F70" s="60">
        <v>30</v>
      </c>
      <c r="G70" s="241">
        <f>(C70/30)*F70</f>
        <v>486.96</v>
      </c>
      <c r="H70" s="123"/>
    </row>
    <row r="71" spans="1:11" ht="16" x14ac:dyDescent="0.2">
      <c r="A71" s="58" t="s">
        <v>176</v>
      </c>
      <c r="F71" s="107"/>
      <c r="G71" s="154">
        <f>SUM(G67:G70)</f>
        <v>3274.9</v>
      </c>
    </row>
    <row r="72" spans="1:11" x14ac:dyDescent="0.2">
      <c r="A72" s="58"/>
      <c r="F72" s="107"/>
      <c r="G72" s="142"/>
    </row>
    <row r="73" spans="1:11" ht="16" x14ac:dyDescent="0.2">
      <c r="A73" s="77" t="s">
        <v>184</v>
      </c>
    </row>
    <row r="74" spans="1:11" x14ac:dyDescent="0.2">
      <c r="A74" s="226">
        <v>5.7000000000000002E-3</v>
      </c>
    </row>
    <row r="77" spans="1:11" ht="32" x14ac:dyDescent="0.2">
      <c r="F77" s="58" t="s">
        <v>196</v>
      </c>
    </row>
    <row r="78" spans="1:11" x14ac:dyDescent="0.2">
      <c r="B78" t="s">
        <v>172</v>
      </c>
      <c r="C78" t="s">
        <v>179</v>
      </c>
      <c r="D78" t="s">
        <v>199</v>
      </c>
      <c r="E78" t="s">
        <v>100</v>
      </c>
      <c r="F78" t="s">
        <v>64</v>
      </c>
      <c r="G78" t="s">
        <v>177</v>
      </c>
    </row>
    <row r="79" spans="1:11" x14ac:dyDescent="0.2">
      <c r="B79" s="155">
        <f>D9</f>
        <v>73332.160000000003</v>
      </c>
      <c r="C79" s="156">
        <f>J19/12*11</f>
        <v>25501.054700000001</v>
      </c>
      <c r="D79" s="155">
        <f>G29/12*11</f>
        <v>1585.837</v>
      </c>
      <c r="E79" s="155">
        <f>C51/12*11</f>
        <v>1134.9902361111112</v>
      </c>
      <c r="F79" s="155">
        <f>F57/12*11+F60</f>
        <v>254293.9191</v>
      </c>
      <c r="G79" s="155">
        <f>G71</f>
        <v>3274.9</v>
      </c>
    </row>
    <row r="80" spans="1:11" ht="21" x14ac:dyDescent="0.25">
      <c r="A80" s="157" t="s">
        <v>182</v>
      </c>
      <c r="B80" s="158">
        <f>B79+C79+D79+E79+F79+G79</f>
        <v>359122.86103611114</v>
      </c>
    </row>
    <row r="82" spans="1:2" x14ac:dyDescent="0.2">
      <c r="A82" s="161" t="s">
        <v>186</v>
      </c>
      <c r="B82" s="162">
        <f>'BIA souhrn'!B7*'Peristeen_se stomii'!A74</f>
        <v>2.1717</v>
      </c>
    </row>
    <row r="83" spans="1:2" x14ac:dyDescent="0.2">
      <c r="A83" s="161" t="s">
        <v>191</v>
      </c>
      <c r="B83" s="162">
        <f>'BIA souhrn'!C7*'Peristeen_se stomii'!A74</f>
        <v>3.6594000000000002</v>
      </c>
    </row>
    <row r="84" spans="1:2" x14ac:dyDescent="0.2">
      <c r="A84" s="161" t="s">
        <v>192</v>
      </c>
      <c r="B84" s="162">
        <f>'BIA souhrn'!D7*'Peristeen_se stomii'!A74</f>
        <v>5.1471</v>
      </c>
    </row>
    <row r="85" spans="1:2" x14ac:dyDescent="0.2">
      <c r="A85" s="161" t="s">
        <v>193</v>
      </c>
      <c r="B85" s="162">
        <f>'BIA souhrn'!E7*'Peristeen_se stomii'!A74</f>
        <v>6.6348000000000003</v>
      </c>
    </row>
    <row r="86" spans="1:2" x14ac:dyDescent="0.2">
      <c r="A86" s="161" t="s">
        <v>194</v>
      </c>
      <c r="B86" s="162">
        <f>'BIA souhrn'!F7*'Peristeen_se stomii'!A74</f>
        <v>8.1225000000000005</v>
      </c>
    </row>
  </sheetData>
  <mergeCells count="2">
    <mergeCell ref="E57:E59"/>
    <mergeCell ref="F57:F59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9E5ED-EAB5-4D48-8093-9A517651C274}">
  <dimension ref="A1:M64"/>
  <sheetViews>
    <sheetView workbookViewId="0">
      <selection activeCell="J18" sqref="J18"/>
    </sheetView>
  </sheetViews>
  <sheetFormatPr baseColWidth="10" defaultColWidth="8.83203125" defaultRowHeight="15" x14ac:dyDescent="0.2"/>
  <cols>
    <col min="1" max="1" width="25.5" bestFit="1" customWidth="1"/>
    <col min="2" max="2" width="18.83203125" bestFit="1" customWidth="1"/>
    <col min="3" max="3" width="13.6640625" customWidth="1"/>
    <col min="4" max="4" width="13.5" bestFit="1" customWidth="1"/>
    <col min="5" max="5" width="11.83203125" bestFit="1" customWidth="1"/>
    <col min="6" max="6" width="14.6640625" customWidth="1"/>
    <col min="7" max="7" width="15.1640625" customWidth="1"/>
    <col min="8" max="8" width="12.6640625" bestFit="1" customWidth="1"/>
    <col min="10" max="10" width="14.83203125" bestFit="1" customWidth="1"/>
    <col min="11" max="11" width="10.1640625" customWidth="1"/>
    <col min="12" max="12" width="11.83203125" customWidth="1"/>
  </cols>
  <sheetData>
    <row r="1" spans="1:11" ht="19" x14ac:dyDescent="0.2">
      <c r="A1" s="65" t="s">
        <v>171</v>
      </c>
    </row>
    <row r="2" spans="1:11" ht="19" x14ac:dyDescent="0.2">
      <c r="A2" s="65"/>
    </row>
    <row r="3" spans="1:11" ht="34" x14ac:dyDescent="0.2">
      <c r="A3" s="78" t="s">
        <v>51</v>
      </c>
      <c r="B3" s="78" t="s">
        <v>63</v>
      </c>
      <c r="C3" s="78" t="s">
        <v>52</v>
      </c>
      <c r="D3" s="78" t="s">
        <v>58</v>
      </c>
      <c r="E3" s="78" t="s">
        <v>87</v>
      </c>
      <c r="F3" s="79" t="s">
        <v>74</v>
      </c>
      <c r="G3" s="79" t="s">
        <v>55</v>
      </c>
      <c r="H3" s="95" t="s">
        <v>88</v>
      </c>
      <c r="I3" s="77" t="s">
        <v>84</v>
      </c>
      <c r="J3" s="251" t="s">
        <v>83</v>
      </c>
      <c r="K3" s="125"/>
    </row>
    <row r="4" spans="1:11" ht="17" x14ac:dyDescent="0.2">
      <c r="A4" s="80" t="s">
        <v>207</v>
      </c>
      <c r="B4" s="81">
        <v>2</v>
      </c>
      <c r="C4" s="81">
        <v>50</v>
      </c>
      <c r="D4" s="83">
        <v>212.18</v>
      </c>
      <c r="E4" s="80">
        <v>259338</v>
      </c>
      <c r="F4" s="83">
        <v>8.4871999999999996</v>
      </c>
      <c r="G4" s="82">
        <v>7</v>
      </c>
      <c r="H4" s="96">
        <v>3089.3407999999999</v>
      </c>
      <c r="I4" s="93">
        <v>1</v>
      </c>
      <c r="J4" s="252">
        <v>3089.3407999999999</v>
      </c>
      <c r="K4" s="42"/>
    </row>
    <row r="5" spans="1:11" ht="34" x14ac:dyDescent="0.2">
      <c r="A5" s="80" t="s">
        <v>230</v>
      </c>
      <c r="B5" s="81">
        <v>3</v>
      </c>
      <c r="C5" s="81">
        <v>100</v>
      </c>
      <c r="D5" s="83">
        <v>421.6</v>
      </c>
      <c r="E5" s="80" t="s">
        <v>267</v>
      </c>
      <c r="F5" s="83">
        <v>12.648</v>
      </c>
      <c r="G5" s="82">
        <v>7</v>
      </c>
      <c r="H5" s="96">
        <v>4603.8720000000003</v>
      </c>
      <c r="I5" s="93">
        <v>1</v>
      </c>
      <c r="J5" s="252">
        <v>4603.8720000000003</v>
      </c>
      <c r="K5" s="42"/>
    </row>
    <row r="6" spans="1:11" ht="17" x14ac:dyDescent="0.2">
      <c r="A6" s="80" t="s">
        <v>208</v>
      </c>
      <c r="B6" s="81">
        <v>50</v>
      </c>
      <c r="C6" s="81">
        <v>500</v>
      </c>
      <c r="D6" s="83">
        <v>406</v>
      </c>
      <c r="E6" s="80" t="s">
        <v>44</v>
      </c>
      <c r="F6" s="83">
        <v>40.6</v>
      </c>
      <c r="G6" s="82">
        <v>7</v>
      </c>
      <c r="H6" s="96">
        <v>14778.4</v>
      </c>
      <c r="I6" s="93">
        <v>0.17</v>
      </c>
      <c r="J6" s="252">
        <v>2512.328</v>
      </c>
      <c r="K6" s="42"/>
    </row>
    <row r="7" spans="1:11" ht="17" x14ac:dyDescent="0.2">
      <c r="A7" s="80" t="s">
        <v>1</v>
      </c>
      <c r="B7" s="81">
        <v>1</v>
      </c>
      <c r="C7" s="81">
        <v>7</v>
      </c>
      <c r="D7" s="83">
        <v>618.35</v>
      </c>
      <c r="E7" s="80">
        <v>203803</v>
      </c>
      <c r="F7" s="83">
        <v>88.335714285714289</v>
      </c>
      <c r="G7" s="82">
        <v>3.5</v>
      </c>
      <c r="H7" s="96">
        <v>16077.1</v>
      </c>
      <c r="I7" s="93">
        <v>0.1</v>
      </c>
      <c r="J7" s="252">
        <v>1607.71</v>
      </c>
      <c r="K7" s="42"/>
    </row>
    <row r="8" spans="1:11" ht="51" x14ac:dyDescent="0.2">
      <c r="A8" s="80" t="s">
        <v>205</v>
      </c>
      <c r="B8" s="81">
        <v>4</v>
      </c>
      <c r="C8" s="81"/>
      <c r="D8" s="83" t="s">
        <v>206</v>
      </c>
      <c r="E8" s="80"/>
      <c r="F8" s="83" t="s">
        <v>44</v>
      </c>
      <c r="G8" s="82">
        <v>4</v>
      </c>
      <c r="H8" s="96">
        <v>13090.560000000001</v>
      </c>
      <c r="I8" s="93">
        <v>0.6</v>
      </c>
      <c r="J8" s="252">
        <v>7854.3360000000002</v>
      </c>
      <c r="K8" s="123"/>
    </row>
    <row r="9" spans="1:11" ht="32" x14ac:dyDescent="0.2">
      <c r="A9" s="67" t="s">
        <v>59</v>
      </c>
      <c r="B9" s="67"/>
      <c r="C9" s="67"/>
      <c r="D9" s="67"/>
      <c r="E9" s="67"/>
      <c r="F9" s="68"/>
      <c r="G9" s="68"/>
      <c r="H9" s="97"/>
      <c r="I9" s="98" t="s">
        <v>57</v>
      </c>
      <c r="J9" s="131">
        <f>SUM(J4:J8)</f>
        <v>19667.586800000001</v>
      </c>
    </row>
    <row r="10" spans="1:11" ht="16" x14ac:dyDescent="0.2">
      <c r="A10" s="67" t="s">
        <v>56</v>
      </c>
    </row>
    <row r="13" spans="1:11" ht="19" x14ac:dyDescent="0.2">
      <c r="A13" s="65" t="s">
        <v>173</v>
      </c>
    </row>
    <row r="15" spans="1:11" ht="17" x14ac:dyDescent="0.2">
      <c r="A15" s="78" t="s">
        <v>90</v>
      </c>
      <c r="B15" s="77" t="s">
        <v>41</v>
      </c>
      <c r="C15" s="77" t="s">
        <v>50</v>
      </c>
      <c r="D15" s="77" t="s">
        <v>91</v>
      </c>
      <c r="E15" s="77" t="s">
        <v>92</v>
      </c>
      <c r="F15" s="77" t="s">
        <v>180</v>
      </c>
      <c r="G15" s="228" t="s">
        <v>94</v>
      </c>
      <c r="H15" s="103"/>
    </row>
    <row r="16" spans="1:11" ht="32" x14ac:dyDescent="0.2">
      <c r="A16" s="104" t="s">
        <v>99</v>
      </c>
      <c r="B16" s="104">
        <v>76021</v>
      </c>
      <c r="C16" s="104">
        <v>592</v>
      </c>
      <c r="D16" s="104">
        <v>706</v>
      </c>
      <c r="E16" s="104">
        <f>C16*K17</f>
        <v>592</v>
      </c>
      <c r="F16" s="104">
        <v>1.04</v>
      </c>
      <c r="G16" s="248">
        <v>591.05279999999993</v>
      </c>
      <c r="H16" s="58"/>
      <c r="J16" s="92" t="s">
        <v>91</v>
      </c>
      <c r="K16" s="92" t="s">
        <v>174</v>
      </c>
    </row>
    <row r="17" spans="1:13" ht="34" x14ac:dyDescent="0.2">
      <c r="A17" s="106" t="s">
        <v>98</v>
      </c>
      <c r="B17" s="104">
        <v>76022</v>
      </c>
      <c r="C17" s="104">
        <v>398</v>
      </c>
      <c r="D17" s="104">
        <v>706</v>
      </c>
      <c r="E17" s="104">
        <f>C17*K17</f>
        <v>398</v>
      </c>
      <c r="F17" s="104">
        <v>3.75</v>
      </c>
      <c r="G17" s="248">
        <v>1432.8</v>
      </c>
      <c r="H17" s="58"/>
      <c r="J17" s="87">
        <v>706</v>
      </c>
      <c r="K17" s="87">
        <v>1</v>
      </c>
      <c r="M17" s="87"/>
    </row>
    <row r="18" spans="1:13" ht="32" x14ac:dyDescent="0.2">
      <c r="A18" s="104" t="s">
        <v>97</v>
      </c>
      <c r="B18" s="104">
        <v>6417</v>
      </c>
      <c r="C18" s="101">
        <v>344</v>
      </c>
      <c r="D18" s="104">
        <v>916</v>
      </c>
      <c r="E18" s="104">
        <f>C18*K18</f>
        <v>309.60000000000002</v>
      </c>
      <c r="F18" s="104">
        <v>0.56999999999999995</v>
      </c>
      <c r="G18" s="248">
        <v>176.47200000000001</v>
      </c>
      <c r="H18" s="58"/>
      <c r="J18" s="87">
        <v>916</v>
      </c>
      <c r="K18" s="87">
        <v>0.9</v>
      </c>
      <c r="M18" s="87"/>
    </row>
    <row r="19" spans="1:13" ht="19" x14ac:dyDescent="0.25">
      <c r="A19" s="69"/>
      <c r="B19" s="58"/>
      <c r="C19" s="58"/>
      <c r="D19" s="58"/>
      <c r="E19" s="58"/>
      <c r="F19" s="133"/>
      <c r="G19" s="134">
        <f>SUM(G16:G18)</f>
        <v>2200.3247999999999</v>
      </c>
      <c r="H19" s="58"/>
    </row>
    <row r="21" spans="1:13" ht="19" x14ac:dyDescent="0.2">
      <c r="A21" s="65" t="s">
        <v>175</v>
      </c>
    </row>
    <row r="23" spans="1:13" ht="32" x14ac:dyDescent="0.2">
      <c r="A23" s="78" t="s">
        <v>100</v>
      </c>
      <c r="B23" s="77" t="s">
        <v>41</v>
      </c>
      <c r="C23" s="77" t="s">
        <v>50</v>
      </c>
      <c r="D23" s="77" t="s">
        <v>91</v>
      </c>
      <c r="E23" s="77" t="s">
        <v>92</v>
      </c>
      <c r="F23" s="77" t="s">
        <v>102</v>
      </c>
      <c r="G23" s="228" t="s">
        <v>116</v>
      </c>
      <c r="H23" s="125"/>
    </row>
    <row r="24" spans="1:13" ht="32" x14ac:dyDescent="0.2">
      <c r="A24" s="60" t="s">
        <v>103</v>
      </c>
      <c r="B24" s="59">
        <v>82015</v>
      </c>
      <c r="C24" s="59">
        <v>94</v>
      </c>
      <c r="D24" s="60">
        <v>802</v>
      </c>
      <c r="E24" s="59">
        <f t="shared" ref="E24:E29" si="0">C24*0.9</f>
        <v>84.600000000000009</v>
      </c>
      <c r="F24" s="116">
        <v>1</v>
      </c>
      <c r="G24" s="241">
        <f>E24*F24</f>
        <v>84.600000000000009</v>
      </c>
      <c r="H24" s="123"/>
    </row>
    <row r="25" spans="1:13" ht="32" x14ac:dyDescent="0.2">
      <c r="A25" s="60" t="s">
        <v>101</v>
      </c>
      <c r="B25" s="117">
        <v>82058</v>
      </c>
      <c r="C25" s="60">
        <v>232</v>
      </c>
      <c r="D25" s="60">
        <v>802</v>
      </c>
      <c r="E25" s="59">
        <f t="shared" si="0"/>
        <v>208.8</v>
      </c>
      <c r="F25" s="116">
        <v>1.25</v>
      </c>
      <c r="G25" s="241">
        <f t="shared" ref="G25:G31" si="1">E25*F25</f>
        <v>261</v>
      </c>
      <c r="H25" s="123"/>
    </row>
    <row r="26" spans="1:13" ht="16" x14ac:dyDescent="0.2">
      <c r="A26" s="60" t="s">
        <v>104</v>
      </c>
      <c r="B26" s="118">
        <v>82060</v>
      </c>
      <c r="C26" s="59">
        <v>306</v>
      </c>
      <c r="D26" s="60">
        <v>802</v>
      </c>
      <c r="E26" s="59">
        <f t="shared" si="0"/>
        <v>275.40000000000003</v>
      </c>
      <c r="F26" s="116">
        <v>1.25</v>
      </c>
      <c r="G26" s="241">
        <f t="shared" si="1"/>
        <v>344.25000000000006</v>
      </c>
      <c r="H26" s="123"/>
    </row>
    <row r="27" spans="1:13" ht="32" x14ac:dyDescent="0.2">
      <c r="A27" s="60" t="s">
        <v>105</v>
      </c>
      <c r="B27" s="118">
        <v>82063</v>
      </c>
      <c r="C27" s="59">
        <v>64</v>
      </c>
      <c r="D27" s="60">
        <v>802</v>
      </c>
      <c r="E27" s="59">
        <f t="shared" si="0"/>
        <v>57.6</v>
      </c>
      <c r="F27" s="116">
        <v>1.25</v>
      </c>
      <c r="G27" s="241">
        <f t="shared" si="1"/>
        <v>72</v>
      </c>
      <c r="H27" s="123"/>
    </row>
    <row r="28" spans="1:13" ht="32" x14ac:dyDescent="0.2">
      <c r="A28" s="60" t="s">
        <v>106</v>
      </c>
      <c r="B28" s="118">
        <v>82065</v>
      </c>
      <c r="C28" s="59">
        <v>179</v>
      </c>
      <c r="D28" s="60">
        <v>802</v>
      </c>
      <c r="E28" s="59">
        <f t="shared" si="0"/>
        <v>161.1</v>
      </c>
      <c r="F28" s="116">
        <v>1.25</v>
      </c>
      <c r="G28" s="241">
        <f t="shared" si="1"/>
        <v>201.375</v>
      </c>
      <c r="H28" s="123"/>
    </row>
    <row r="29" spans="1:13" ht="16" x14ac:dyDescent="0.2">
      <c r="A29" s="60" t="s">
        <v>107</v>
      </c>
      <c r="B29" s="118">
        <v>82029</v>
      </c>
      <c r="C29" s="60">
        <v>65</v>
      </c>
      <c r="D29" s="60">
        <v>802</v>
      </c>
      <c r="E29" s="60">
        <f t="shared" si="0"/>
        <v>58.5</v>
      </c>
      <c r="F29" s="116">
        <v>1.25</v>
      </c>
      <c r="G29" s="241">
        <f t="shared" si="1"/>
        <v>73.125</v>
      </c>
      <c r="H29" s="123"/>
    </row>
    <row r="30" spans="1:13" ht="16" x14ac:dyDescent="0.2">
      <c r="A30" s="60" t="s">
        <v>114</v>
      </c>
      <c r="B30" s="118" t="s">
        <v>44</v>
      </c>
      <c r="C30" s="60" t="s">
        <v>44</v>
      </c>
      <c r="D30" s="60" t="s">
        <v>44</v>
      </c>
      <c r="E30" s="119">
        <f>D38</f>
        <v>136.70666666666668</v>
      </c>
      <c r="F30" s="116">
        <v>1</v>
      </c>
      <c r="G30" s="241">
        <f t="shared" si="1"/>
        <v>136.70666666666668</v>
      </c>
      <c r="H30" s="123"/>
    </row>
    <row r="31" spans="1:13" ht="32" x14ac:dyDescent="0.2">
      <c r="A31" s="114" t="s">
        <v>126</v>
      </c>
      <c r="B31" s="118">
        <v>1023</v>
      </c>
      <c r="C31" s="115">
        <v>286</v>
      </c>
      <c r="D31" s="127" t="s">
        <v>125</v>
      </c>
      <c r="E31" s="119">
        <f>C31*1.18*2</f>
        <v>674.95999999999992</v>
      </c>
      <c r="F31" s="116">
        <v>1</v>
      </c>
      <c r="G31" s="241">
        <f t="shared" si="1"/>
        <v>674.95999999999992</v>
      </c>
      <c r="H31" s="123"/>
    </row>
    <row r="32" spans="1:13" x14ac:dyDescent="0.2">
      <c r="B32" s="110"/>
      <c r="C32" s="58"/>
      <c r="D32" s="58"/>
      <c r="E32" s="58"/>
      <c r="F32" s="150" t="s">
        <v>57</v>
      </c>
      <c r="G32" s="151">
        <f>SUM(G24:G31)</f>
        <v>1848.0166666666669</v>
      </c>
      <c r="H32" s="58"/>
    </row>
    <row r="34" spans="1:8" ht="16" x14ac:dyDescent="0.2">
      <c r="A34" s="77" t="s">
        <v>113</v>
      </c>
      <c r="B34" s="77" t="s">
        <v>90</v>
      </c>
      <c r="C34" s="77" t="s">
        <v>108</v>
      </c>
      <c r="D34" s="77" t="s">
        <v>109</v>
      </c>
    </row>
    <row r="35" spans="1:8" ht="16" x14ac:dyDescent="0.2">
      <c r="A35" s="60" t="s">
        <v>110</v>
      </c>
      <c r="B35" s="60" t="s">
        <v>117</v>
      </c>
      <c r="C35" s="60">
        <v>108606</v>
      </c>
      <c r="D35" s="119">
        <v>79.760000000000005</v>
      </c>
    </row>
    <row r="36" spans="1:8" ht="16" x14ac:dyDescent="0.2">
      <c r="A36" s="60" t="s">
        <v>112</v>
      </c>
      <c r="B36" s="60" t="s">
        <v>118</v>
      </c>
      <c r="C36" s="60">
        <v>250962</v>
      </c>
      <c r="D36" s="119">
        <v>85.74</v>
      </c>
    </row>
    <row r="37" spans="1:8" ht="16" x14ac:dyDescent="0.2">
      <c r="A37" s="60" t="s">
        <v>111</v>
      </c>
      <c r="B37" s="60" t="s">
        <v>119</v>
      </c>
      <c r="C37" s="60">
        <v>179126</v>
      </c>
      <c r="D37" s="119">
        <v>244.62</v>
      </c>
    </row>
    <row r="38" spans="1:8" x14ac:dyDescent="0.2">
      <c r="A38" s="42"/>
      <c r="B38" s="42"/>
      <c r="C38" s="152" t="s">
        <v>115</v>
      </c>
      <c r="D38" s="153">
        <f>AVERAGE(D35:D37)</f>
        <v>136.70666666666668</v>
      </c>
    </row>
    <row r="40" spans="1:8" ht="16" x14ac:dyDescent="0.2">
      <c r="A40" s="77" t="s">
        <v>122</v>
      </c>
      <c r="B40" s="124" t="s">
        <v>121</v>
      </c>
      <c r="C40" s="249" t="s">
        <v>96</v>
      </c>
      <c r="D40" s="125"/>
    </row>
    <row r="41" spans="1:8" ht="19" x14ac:dyDescent="0.2">
      <c r="A41" s="59" t="s">
        <v>120</v>
      </c>
      <c r="B41" s="164">
        <v>1.37</v>
      </c>
      <c r="C41" s="243">
        <f>G32*B41</f>
        <v>2531.7828333333337</v>
      </c>
      <c r="D41" s="58"/>
    </row>
    <row r="44" spans="1:8" ht="19" x14ac:dyDescent="0.2">
      <c r="A44" s="65" t="s">
        <v>64</v>
      </c>
    </row>
    <row r="46" spans="1:8" ht="32" x14ac:dyDescent="0.2">
      <c r="A46" s="77" t="s">
        <v>64</v>
      </c>
      <c r="B46" s="77" t="s">
        <v>65</v>
      </c>
      <c r="C46" s="77" t="s">
        <v>68</v>
      </c>
      <c r="D46" s="77" t="s">
        <v>69</v>
      </c>
      <c r="E46" s="77" t="s">
        <v>201</v>
      </c>
      <c r="F46" s="228" t="s">
        <v>123</v>
      </c>
      <c r="G46" s="125"/>
      <c r="H46" s="125"/>
    </row>
    <row r="47" spans="1:8" ht="16" x14ac:dyDescent="0.2">
      <c r="A47" s="60" t="s">
        <v>67</v>
      </c>
      <c r="B47" s="59" t="s">
        <v>66</v>
      </c>
      <c r="C47" s="59">
        <v>1.2689600000000001</v>
      </c>
      <c r="D47" s="85">
        <f>C47*'2 DEF'!$D$7</f>
        <v>102785.76000000001</v>
      </c>
      <c r="E47" s="277">
        <v>0.63</v>
      </c>
      <c r="F47" s="274">
        <f>E47*SUM(D47:D49)</f>
        <v>245316.00870000001</v>
      </c>
      <c r="G47" s="123"/>
      <c r="H47" s="123"/>
    </row>
    <row r="48" spans="1:8" ht="32" x14ac:dyDescent="0.2">
      <c r="A48" s="60" t="s">
        <v>71</v>
      </c>
      <c r="B48" s="59" t="s">
        <v>70</v>
      </c>
      <c r="C48" s="59">
        <v>1.16357</v>
      </c>
      <c r="D48" s="85">
        <f>C48*'2 DEF'!$D$7</f>
        <v>94249.17</v>
      </c>
      <c r="E48" s="278"/>
      <c r="F48" s="275"/>
      <c r="G48" s="42"/>
      <c r="H48" s="123"/>
    </row>
    <row r="49" spans="1:8" ht="48" x14ac:dyDescent="0.2">
      <c r="A49" s="60" t="s">
        <v>72</v>
      </c>
      <c r="B49" s="59" t="s">
        <v>70</v>
      </c>
      <c r="C49" s="59">
        <v>2.3747600000000002</v>
      </c>
      <c r="D49" s="85">
        <f>C49*'2 DEF'!$D$7</f>
        <v>192355.56000000003</v>
      </c>
      <c r="E49" s="279"/>
      <c r="F49" s="276"/>
      <c r="G49" s="42"/>
      <c r="H49" s="123"/>
    </row>
    <row r="50" spans="1:8" ht="19" x14ac:dyDescent="0.2">
      <c r="A50" s="147" t="s">
        <v>176</v>
      </c>
      <c r="D50" s="84"/>
      <c r="E50" s="42"/>
      <c r="F50" s="136">
        <f>SUM(F47:F49)</f>
        <v>245316.00870000001</v>
      </c>
      <c r="G50" s="138"/>
      <c r="H50" s="139"/>
    </row>
    <row r="52" spans="1:8" x14ac:dyDescent="0.2">
      <c r="A52" s="58"/>
      <c r="F52" s="107"/>
      <c r="G52" s="142"/>
    </row>
    <row r="56" spans="1:8" x14ac:dyDescent="0.2">
      <c r="B56" t="s">
        <v>179</v>
      </c>
      <c r="C56" t="s">
        <v>199</v>
      </c>
      <c r="D56" t="s">
        <v>100</v>
      </c>
      <c r="E56" t="s">
        <v>64</v>
      </c>
    </row>
    <row r="57" spans="1:8" x14ac:dyDescent="0.2">
      <c r="B57" s="156">
        <f>J9</f>
        <v>19667.586800000001</v>
      </c>
      <c r="C57" s="155">
        <f>G19</f>
        <v>2200.3247999999999</v>
      </c>
      <c r="D57" s="155">
        <f>C41</f>
        <v>2531.7828333333337</v>
      </c>
      <c r="E57" s="155">
        <f>F50</f>
        <v>245316.00870000001</v>
      </c>
      <c r="F57" s="155"/>
    </row>
    <row r="58" spans="1:8" ht="21" x14ac:dyDescent="0.25">
      <c r="A58" s="157" t="s">
        <v>178</v>
      </c>
      <c r="B58" s="158">
        <f>B57+C57+D57+E57+F57</f>
        <v>269715.70313333336</v>
      </c>
    </row>
    <row r="60" spans="1:8" x14ac:dyDescent="0.2">
      <c r="A60" s="161" t="s">
        <v>185</v>
      </c>
      <c r="B60" s="162">
        <f>'BIA souhrn'!B8*(1-'SL_se stomii'!A64)</f>
        <v>4423.8666999999996</v>
      </c>
    </row>
    <row r="61" spans="1:8" x14ac:dyDescent="0.2">
      <c r="A61" s="161" t="s">
        <v>187</v>
      </c>
      <c r="B61" s="162">
        <f>'BIA souhrn'!C8*(1-'SL_se stomii'!A64)</f>
        <v>4167.2253999999994</v>
      </c>
    </row>
    <row r="62" spans="1:8" x14ac:dyDescent="0.2">
      <c r="A62" s="161" t="s">
        <v>188</v>
      </c>
      <c r="B62" s="162">
        <f>'BIA souhrn'!D8*(1-'SL_se stomii'!A64)</f>
        <v>3910.5841</v>
      </c>
    </row>
    <row r="63" spans="1:8" x14ac:dyDescent="0.2">
      <c r="A63" s="161" t="s">
        <v>189</v>
      </c>
      <c r="B63" s="162">
        <f>'BIA souhrn'!E8*(1-'SL_se stomii'!A64)</f>
        <v>3653.9427999999998</v>
      </c>
    </row>
    <row r="64" spans="1:8" x14ac:dyDescent="0.2">
      <c r="A64" s="161" t="s">
        <v>190</v>
      </c>
      <c r="B64" s="162">
        <f>'BIA souhrn'!F8*(1-'SL_se stomii'!A64)</f>
        <v>3397.3015</v>
      </c>
    </row>
  </sheetData>
  <mergeCells count="2">
    <mergeCell ref="E47:E49"/>
    <mergeCell ref="F47:F49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7ECA0-322A-4C93-A10B-6DE54516C91F}">
  <dimension ref="A1:M76"/>
  <sheetViews>
    <sheetView topLeftCell="A48" workbookViewId="0">
      <selection activeCell="L24" sqref="L24"/>
    </sheetView>
  </sheetViews>
  <sheetFormatPr baseColWidth="10" defaultColWidth="8.83203125" defaultRowHeight="15" x14ac:dyDescent="0.2"/>
  <cols>
    <col min="1" max="1" width="25.5" bestFit="1" customWidth="1"/>
    <col min="2" max="2" width="18.83203125" bestFit="1" customWidth="1"/>
    <col min="3" max="3" width="13.6640625" customWidth="1"/>
    <col min="4" max="4" width="13.5" bestFit="1" customWidth="1"/>
    <col min="5" max="5" width="11.83203125" bestFit="1" customWidth="1"/>
    <col min="6" max="6" width="14.6640625" customWidth="1"/>
    <col min="7" max="7" width="15.1640625" customWidth="1"/>
    <col min="8" max="8" width="12.6640625" bestFit="1" customWidth="1"/>
    <col min="10" max="10" width="14.83203125" bestFit="1" customWidth="1"/>
    <col min="11" max="11" width="10.1640625" customWidth="1"/>
    <col min="12" max="12" width="11.83203125" customWidth="1"/>
  </cols>
  <sheetData>
    <row r="1" spans="1:11" ht="19" x14ac:dyDescent="0.2">
      <c r="A1" s="65" t="s">
        <v>171</v>
      </c>
    </row>
    <row r="2" spans="1:11" ht="19" x14ac:dyDescent="0.2">
      <c r="A2" s="65"/>
    </row>
    <row r="3" spans="1:11" ht="34" x14ac:dyDescent="0.2">
      <c r="A3" s="78" t="s">
        <v>51</v>
      </c>
      <c r="B3" s="78" t="s">
        <v>63</v>
      </c>
      <c r="C3" s="78" t="s">
        <v>52</v>
      </c>
      <c r="D3" s="78" t="s">
        <v>58</v>
      </c>
      <c r="E3" s="78" t="s">
        <v>87</v>
      </c>
      <c r="F3" s="79" t="s">
        <v>74</v>
      </c>
      <c r="G3" s="79" t="s">
        <v>55</v>
      </c>
      <c r="H3" s="95" t="s">
        <v>88</v>
      </c>
      <c r="I3" s="77" t="s">
        <v>84</v>
      </c>
      <c r="J3" s="251" t="s">
        <v>83</v>
      </c>
      <c r="K3" s="125"/>
    </row>
    <row r="4" spans="1:11" ht="17" x14ac:dyDescent="0.2">
      <c r="A4" s="80" t="s">
        <v>207</v>
      </c>
      <c r="B4" s="81">
        <v>2</v>
      </c>
      <c r="C4" s="81">
        <v>50</v>
      </c>
      <c r="D4" s="83">
        <v>212.18</v>
      </c>
      <c r="E4" s="80">
        <v>259338</v>
      </c>
      <c r="F4" s="83">
        <v>8.4871999999999996</v>
      </c>
      <c r="G4" s="82">
        <v>7</v>
      </c>
      <c r="H4" s="96">
        <v>3089.3407999999999</v>
      </c>
      <c r="I4" s="93">
        <v>1</v>
      </c>
      <c r="J4" s="252">
        <v>3089.3407999999999</v>
      </c>
      <c r="K4" s="42"/>
    </row>
    <row r="5" spans="1:11" ht="34" x14ac:dyDescent="0.2">
      <c r="A5" s="80" t="s">
        <v>230</v>
      </c>
      <c r="B5" s="81">
        <v>3</v>
      </c>
      <c r="C5" s="81">
        <v>100</v>
      </c>
      <c r="D5" s="83">
        <v>421.6</v>
      </c>
      <c r="E5" s="80" t="s">
        <v>267</v>
      </c>
      <c r="F5" s="83">
        <v>12.648</v>
      </c>
      <c r="G5" s="82">
        <v>7</v>
      </c>
      <c r="H5" s="96">
        <v>4603.8720000000003</v>
      </c>
      <c r="I5" s="93">
        <v>1</v>
      </c>
      <c r="J5" s="252">
        <v>4603.8720000000003</v>
      </c>
      <c r="K5" s="42"/>
    </row>
    <row r="6" spans="1:11" ht="17" x14ac:dyDescent="0.2">
      <c r="A6" s="80" t="s">
        <v>208</v>
      </c>
      <c r="B6" s="81">
        <v>50</v>
      </c>
      <c r="C6" s="81">
        <v>500</v>
      </c>
      <c r="D6" s="83">
        <v>406</v>
      </c>
      <c r="E6" s="80" t="s">
        <v>44</v>
      </c>
      <c r="F6" s="83">
        <v>40.6</v>
      </c>
      <c r="G6" s="82">
        <v>7</v>
      </c>
      <c r="H6" s="96">
        <v>14778.4</v>
      </c>
      <c r="I6" s="93">
        <v>0.17</v>
      </c>
      <c r="J6" s="252">
        <v>2512.328</v>
      </c>
      <c r="K6" s="42"/>
    </row>
    <row r="7" spans="1:11" ht="17" x14ac:dyDescent="0.2">
      <c r="A7" s="80" t="s">
        <v>1</v>
      </c>
      <c r="B7" s="81">
        <v>1</v>
      </c>
      <c r="C7" s="81">
        <v>7</v>
      </c>
      <c r="D7" s="83">
        <v>618.35</v>
      </c>
      <c r="E7" s="80">
        <v>203803</v>
      </c>
      <c r="F7" s="83">
        <v>88.335714285714289</v>
      </c>
      <c r="G7" s="82">
        <v>3.5</v>
      </c>
      <c r="H7" s="96">
        <v>16077.1</v>
      </c>
      <c r="I7" s="93">
        <v>0.1</v>
      </c>
      <c r="J7" s="252">
        <v>1607.71</v>
      </c>
      <c r="K7" s="42"/>
    </row>
    <row r="8" spans="1:11" ht="51" x14ac:dyDescent="0.2">
      <c r="A8" s="80" t="s">
        <v>205</v>
      </c>
      <c r="B8" s="81">
        <v>4</v>
      </c>
      <c r="C8" s="81"/>
      <c r="D8" s="83" t="s">
        <v>206</v>
      </c>
      <c r="E8" s="80"/>
      <c r="F8" s="83" t="s">
        <v>44</v>
      </c>
      <c r="G8" s="82">
        <v>4</v>
      </c>
      <c r="H8" s="96">
        <v>13090.560000000001</v>
      </c>
      <c r="I8" s="93">
        <v>0.6</v>
      </c>
      <c r="J8" s="252">
        <v>7854.3360000000002</v>
      </c>
      <c r="K8" s="123"/>
    </row>
    <row r="9" spans="1:11" ht="32" x14ac:dyDescent="0.2">
      <c r="A9" s="67" t="s">
        <v>59</v>
      </c>
      <c r="B9" s="67"/>
      <c r="C9" s="67"/>
      <c r="D9" s="67"/>
      <c r="E9" s="67"/>
      <c r="F9" s="68"/>
      <c r="G9" s="68"/>
      <c r="H9" s="97"/>
      <c r="I9" s="98" t="s">
        <v>57</v>
      </c>
      <c r="J9" s="131">
        <f>SUM(J4:J8)</f>
        <v>19667.586800000001</v>
      </c>
    </row>
    <row r="10" spans="1:11" ht="16" x14ac:dyDescent="0.2">
      <c r="A10" s="67" t="s">
        <v>56</v>
      </c>
    </row>
    <row r="13" spans="1:11" ht="19" x14ac:dyDescent="0.2">
      <c r="A13" s="65" t="s">
        <v>173</v>
      </c>
    </row>
    <row r="15" spans="1:11" ht="17" x14ac:dyDescent="0.2">
      <c r="A15" s="78" t="s">
        <v>90</v>
      </c>
      <c r="B15" s="77" t="s">
        <v>41</v>
      </c>
      <c r="C15" s="77" t="s">
        <v>50</v>
      </c>
      <c r="D15" s="77" t="s">
        <v>91</v>
      </c>
      <c r="E15" s="77" t="s">
        <v>92</v>
      </c>
      <c r="F15" s="77" t="s">
        <v>180</v>
      </c>
      <c r="G15" s="228" t="s">
        <v>94</v>
      </c>
      <c r="H15" s="103"/>
    </row>
    <row r="16" spans="1:11" ht="32" x14ac:dyDescent="0.2">
      <c r="A16" s="104" t="s">
        <v>99</v>
      </c>
      <c r="B16" s="104">
        <v>76021</v>
      </c>
      <c r="C16" s="104">
        <v>592</v>
      </c>
      <c r="D16" s="104">
        <v>706</v>
      </c>
      <c r="E16" s="104">
        <f>C16*K17</f>
        <v>592</v>
      </c>
      <c r="F16" s="104">
        <v>1.04</v>
      </c>
      <c r="G16" s="248">
        <v>591.05279999999993</v>
      </c>
      <c r="H16" s="58"/>
      <c r="J16" s="92" t="s">
        <v>91</v>
      </c>
      <c r="K16" s="92" t="s">
        <v>174</v>
      </c>
    </row>
    <row r="17" spans="1:13" ht="34" x14ac:dyDescent="0.2">
      <c r="A17" s="106" t="s">
        <v>98</v>
      </c>
      <c r="B17" s="104">
        <v>76022</v>
      </c>
      <c r="C17" s="104">
        <v>398</v>
      </c>
      <c r="D17" s="104">
        <v>706</v>
      </c>
      <c r="E17" s="104">
        <f>C17*K17</f>
        <v>398</v>
      </c>
      <c r="F17" s="104">
        <v>3.75</v>
      </c>
      <c r="G17" s="248">
        <v>1432.8</v>
      </c>
      <c r="H17" s="58"/>
      <c r="J17" s="87">
        <v>706</v>
      </c>
      <c r="K17" s="87">
        <v>1</v>
      </c>
      <c r="M17" s="87"/>
    </row>
    <row r="18" spans="1:13" ht="32" x14ac:dyDescent="0.2">
      <c r="A18" s="104" t="s">
        <v>97</v>
      </c>
      <c r="B18" s="104">
        <v>6417</v>
      </c>
      <c r="C18" s="101">
        <v>344</v>
      </c>
      <c r="D18" s="104">
        <v>916</v>
      </c>
      <c r="E18" s="104">
        <f>C18*K18</f>
        <v>309.60000000000002</v>
      </c>
      <c r="F18" s="104">
        <v>0.56999999999999995</v>
      </c>
      <c r="G18" s="248">
        <v>176.47200000000001</v>
      </c>
      <c r="H18" s="58"/>
      <c r="J18" s="87">
        <v>916</v>
      </c>
      <c r="K18" s="87">
        <v>0.9</v>
      </c>
      <c r="M18" s="87"/>
    </row>
    <row r="19" spans="1:13" ht="19" x14ac:dyDescent="0.25">
      <c r="A19" s="69"/>
      <c r="B19" s="58"/>
      <c r="C19" s="58"/>
      <c r="D19" s="58"/>
      <c r="E19" s="58"/>
      <c r="F19" s="133"/>
      <c r="G19" s="134">
        <f>SUM(G16:G18)</f>
        <v>2200.3247999999999</v>
      </c>
      <c r="H19" s="58"/>
    </row>
    <row r="21" spans="1:13" ht="19" x14ac:dyDescent="0.2">
      <c r="A21" s="65" t="s">
        <v>175</v>
      </c>
    </row>
    <row r="23" spans="1:13" ht="32" x14ac:dyDescent="0.2">
      <c r="A23" s="78" t="s">
        <v>100</v>
      </c>
      <c r="B23" s="77" t="s">
        <v>41</v>
      </c>
      <c r="C23" s="77" t="s">
        <v>50</v>
      </c>
      <c r="D23" s="77" t="s">
        <v>91</v>
      </c>
      <c r="E23" s="77" t="s">
        <v>92</v>
      </c>
      <c r="F23" s="77" t="s">
        <v>102</v>
      </c>
      <c r="G23" s="228" t="s">
        <v>116</v>
      </c>
      <c r="H23" s="125"/>
    </row>
    <row r="24" spans="1:13" ht="32" x14ac:dyDescent="0.2">
      <c r="A24" s="60" t="s">
        <v>103</v>
      </c>
      <c r="B24" s="59">
        <v>82015</v>
      </c>
      <c r="C24" s="59">
        <v>94</v>
      </c>
      <c r="D24" s="60">
        <v>802</v>
      </c>
      <c r="E24" s="59">
        <f t="shared" ref="E24:E29" si="0">C24*0.9</f>
        <v>84.600000000000009</v>
      </c>
      <c r="F24" s="116">
        <v>1</v>
      </c>
      <c r="G24" s="241">
        <f>E24*F24</f>
        <v>84.600000000000009</v>
      </c>
      <c r="H24" s="123"/>
    </row>
    <row r="25" spans="1:13" ht="32" x14ac:dyDescent="0.2">
      <c r="A25" s="60" t="s">
        <v>101</v>
      </c>
      <c r="B25" s="117">
        <v>82058</v>
      </c>
      <c r="C25" s="60">
        <v>232</v>
      </c>
      <c r="D25" s="60">
        <v>802</v>
      </c>
      <c r="E25" s="59">
        <f t="shared" si="0"/>
        <v>208.8</v>
      </c>
      <c r="F25" s="169">
        <v>1.25</v>
      </c>
      <c r="G25" s="241">
        <f t="shared" ref="G25:G31" si="1">E25*F25</f>
        <v>261</v>
      </c>
      <c r="H25" s="123"/>
    </row>
    <row r="26" spans="1:13" ht="16" x14ac:dyDescent="0.2">
      <c r="A26" s="60" t="s">
        <v>104</v>
      </c>
      <c r="B26" s="118">
        <v>82060</v>
      </c>
      <c r="C26" s="59">
        <v>306</v>
      </c>
      <c r="D26" s="60">
        <v>802</v>
      </c>
      <c r="E26" s="59">
        <f t="shared" si="0"/>
        <v>275.40000000000003</v>
      </c>
      <c r="F26" s="169">
        <v>1.25</v>
      </c>
      <c r="G26" s="241">
        <f t="shared" si="1"/>
        <v>344.25000000000006</v>
      </c>
      <c r="H26" s="123"/>
    </row>
    <row r="27" spans="1:13" ht="32" x14ac:dyDescent="0.2">
      <c r="A27" s="60" t="s">
        <v>105</v>
      </c>
      <c r="B27" s="118">
        <v>82063</v>
      </c>
      <c r="C27" s="59">
        <v>64</v>
      </c>
      <c r="D27" s="60">
        <v>802</v>
      </c>
      <c r="E27" s="59">
        <f t="shared" si="0"/>
        <v>57.6</v>
      </c>
      <c r="F27" s="169">
        <v>1.25</v>
      </c>
      <c r="G27" s="241">
        <f t="shared" si="1"/>
        <v>72</v>
      </c>
      <c r="H27" s="123"/>
    </row>
    <row r="28" spans="1:13" ht="32" x14ac:dyDescent="0.2">
      <c r="A28" s="60" t="s">
        <v>106</v>
      </c>
      <c r="B28" s="118">
        <v>82065</v>
      </c>
      <c r="C28" s="59">
        <v>179</v>
      </c>
      <c r="D28" s="60">
        <v>802</v>
      </c>
      <c r="E28" s="59">
        <f t="shared" si="0"/>
        <v>161.1</v>
      </c>
      <c r="F28" s="169">
        <v>1.25</v>
      </c>
      <c r="G28" s="241">
        <f t="shared" si="1"/>
        <v>201.375</v>
      </c>
      <c r="H28" s="123"/>
    </row>
    <row r="29" spans="1:13" ht="16" x14ac:dyDescent="0.2">
      <c r="A29" s="60" t="s">
        <v>107</v>
      </c>
      <c r="B29" s="118">
        <v>82029</v>
      </c>
      <c r="C29" s="60">
        <v>65</v>
      </c>
      <c r="D29" s="60">
        <v>802</v>
      </c>
      <c r="E29" s="60">
        <f t="shared" si="0"/>
        <v>58.5</v>
      </c>
      <c r="F29" s="169">
        <v>1.25</v>
      </c>
      <c r="G29" s="241">
        <f t="shared" si="1"/>
        <v>73.125</v>
      </c>
      <c r="H29" s="123"/>
    </row>
    <row r="30" spans="1:13" ht="16" x14ac:dyDescent="0.2">
      <c r="A30" s="60" t="s">
        <v>114</v>
      </c>
      <c r="B30" s="118" t="s">
        <v>44</v>
      </c>
      <c r="C30" s="60" t="s">
        <v>44</v>
      </c>
      <c r="D30" s="60" t="s">
        <v>44</v>
      </c>
      <c r="E30" s="119">
        <f>D38</f>
        <v>136.70666666666668</v>
      </c>
      <c r="F30" s="116">
        <v>1</v>
      </c>
      <c r="G30" s="241">
        <f t="shared" si="1"/>
        <v>136.70666666666668</v>
      </c>
      <c r="H30" s="123"/>
    </row>
    <row r="31" spans="1:13" ht="32" x14ac:dyDescent="0.2">
      <c r="A31" s="114" t="s">
        <v>126</v>
      </c>
      <c r="B31" s="118">
        <v>1023</v>
      </c>
      <c r="C31" s="115">
        <v>286</v>
      </c>
      <c r="D31" s="127" t="s">
        <v>125</v>
      </c>
      <c r="E31" s="119">
        <f>C31*1.18*2</f>
        <v>674.95999999999992</v>
      </c>
      <c r="F31" s="116">
        <v>1</v>
      </c>
      <c r="G31" s="241">
        <f t="shared" si="1"/>
        <v>674.95999999999992</v>
      </c>
      <c r="H31" s="123"/>
    </row>
    <row r="32" spans="1:13" x14ac:dyDescent="0.2">
      <c r="B32" s="110"/>
      <c r="C32" s="58"/>
      <c r="D32" s="58"/>
      <c r="E32" s="58"/>
      <c r="F32" s="150" t="s">
        <v>57</v>
      </c>
      <c r="G32" s="151">
        <f>SUM(G24:G31)</f>
        <v>1848.0166666666669</v>
      </c>
      <c r="H32" s="58"/>
    </row>
    <row r="34" spans="1:8" ht="16" x14ac:dyDescent="0.2">
      <c r="A34" s="77" t="s">
        <v>113</v>
      </c>
      <c r="B34" s="77" t="s">
        <v>90</v>
      </c>
      <c r="C34" s="77" t="s">
        <v>108</v>
      </c>
      <c r="D34" s="77" t="s">
        <v>109</v>
      </c>
    </row>
    <row r="35" spans="1:8" ht="16" x14ac:dyDescent="0.2">
      <c r="A35" s="60" t="s">
        <v>110</v>
      </c>
      <c r="B35" s="60" t="s">
        <v>117</v>
      </c>
      <c r="C35" s="60">
        <v>108606</v>
      </c>
      <c r="D35" s="119">
        <v>79.760000000000005</v>
      </c>
    </row>
    <row r="36" spans="1:8" ht="16" x14ac:dyDescent="0.2">
      <c r="A36" s="60" t="s">
        <v>112</v>
      </c>
      <c r="B36" s="60" t="s">
        <v>118</v>
      </c>
      <c r="C36" s="60">
        <v>250962</v>
      </c>
      <c r="D36" s="119">
        <v>85.74</v>
      </c>
    </row>
    <row r="37" spans="1:8" ht="16" x14ac:dyDescent="0.2">
      <c r="A37" s="60" t="s">
        <v>111</v>
      </c>
      <c r="B37" s="60" t="s">
        <v>119</v>
      </c>
      <c r="C37" s="60">
        <v>179126</v>
      </c>
      <c r="D37" s="119">
        <v>244.62</v>
      </c>
    </row>
    <row r="38" spans="1:8" x14ac:dyDescent="0.2">
      <c r="A38" s="42"/>
      <c r="B38" s="42"/>
      <c r="C38" s="152" t="s">
        <v>115</v>
      </c>
      <c r="D38" s="153">
        <f>AVERAGE(D35:D37)</f>
        <v>136.70666666666668</v>
      </c>
    </row>
    <row r="40" spans="1:8" ht="16" x14ac:dyDescent="0.2">
      <c r="A40" s="77" t="s">
        <v>122</v>
      </c>
      <c r="B40" s="124" t="s">
        <v>121</v>
      </c>
      <c r="C40" s="249" t="s">
        <v>96</v>
      </c>
      <c r="D40" s="125"/>
    </row>
    <row r="41" spans="1:8" ht="19" x14ac:dyDescent="0.2">
      <c r="A41" s="59" t="s">
        <v>120</v>
      </c>
      <c r="B41" s="118">
        <v>1.37</v>
      </c>
      <c r="C41" s="243">
        <f>G32*B41</f>
        <v>2531.7828333333337</v>
      </c>
      <c r="D41" s="58"/>
    </row>
    <row r="44" spans="1:8" ht="19" x14ac:dyDescent="0.2">
      <c r="A44" s="65" t="s">
        <v>64</v>
      </c>
    </row>
    <row r="46" spans="1:8" ht="32" x14ac:dyDescent="0.2">
      <c r="A46" s="77" t="s">
        <v>64</v>
      </c>
      <c r="B46" s="77" t="s">
        <v>65</v>
      </c>
      <c r="C46" s="77" t="s">
        <v>68</v>
      </c>
      <c r="D46" s="77" t="s">
        <v>69</v>
      </c>
      <c r="E46" s="77" t="s">
        <v>201</v>
      </c>
      <c r="F46" s="228" t="s">
        <v>123</v>
      </c>
      <c r="G46" s="125"/>
      <c r="H46" s="125"/>
    </row>
    <row r="47" spans="1:8" ht="16" x14ac:dyDescent="0.2">
      <c r="A47" s="60" t="s">
        <v>67</v>
      </c>
      <c r="B47" s="59" t="s">
        <v>66</v>
      </c>
      <c r="C47" s="59">
        <v>1.2689600000000001</v>
      </c>
      <c r="D47" s="85">
        <f>C47*'2 DEF'!$D$7</f>
        <v>102785.76000000001</v>
      </c>
      <c r="E47" s="277">
        <v>0.63</v>
      </c>
      <c r="F47" s="274">
        <f>E47*SUM(D47:D49)</f>
        <v>245316.00870000001</v>
      </c>
      <c r="G47" s="123"/>
      <c r="H47" s="123"/>
    </row>
    <row r="48" spans="1:8" ht="32" x14ac:dyDescent="0.2">
      <c r="A48" s="60" t="s">
        <v>71</v>
      </c>
      <c r="B48" s="59" t="s">
        <v>70</v>
      </c>
      <c r="C48" s="59">
        <v>1.16357</v>
      </c>
      <c r="D48" s="85">
        <f>C48*'2 DEF'!$D$7</f>
        <v>94249.17</v>
      </c>
      <c r="E48" s="278"/>
      <c r="F48" s="275"/>
      <c r="G48" s="42"/>
      <c r="H48" s="123"/>
    </row>
    <row r="49" spans="1:8" ht="48" x14ac:dyDescent="0.2">
      <c r="A49" s="60" t="s">
        <v>72</v>
      </c>
      <c r="B49" s="59" t="s">
        <v>70</v>
      </c>
      <c r="C49" s="59">
        <v>2.3747600000000002</v>
      </c>
      <c r="D49" s="85">
        <f>C49*'2 DEF'!$D$7</f>
        <v>192355.56000000003</v>
      </c>
      <c r="E49" s="279"/>
      <c r="F49" s="276"/>
      <c r="G49" s="42"/>
      <c r="H49" s="123"/>
    </row>
    <row r="50" spans="1:8" ht="16" x14ac:dyDescent="0.2">
      <c r="A50" s="60" t="s">
        <v>75</v>
      </c>
      <c r="B50" s="59" t="s">
        <v>76</v>
      </c>
      <c r="C50" s="59">
        <v>1.9055599999999999</v>
      </c>
      <c r="D50" s="85">
        <f>C50*'2 DEF'!$D$7</f>
        <v>154350.35999999999</v>
      </c>
      <c r="E50" s="166">
        <v>1</v>
      </c>
      <c r="F50" s="250">
        <f>E50*D50</f>
        <v>154350.35999999999</v>
      </c>
      <c r="G50" s="42"/>
      <c r="H50" s="123"/>
    </row>
    <row r="51" spans="1:8" ht="19" x14ac:dyDescent="0.2">
      <c r="A51" s="147" t="s">
        <v>176</v>
      </c>
      <c r="D51" s="84"/>
      <c r="E51" s="42"/>
      <c r="F51" s="136">
        <f>SUM(F47:F50)</f>
        <v>399666.36869999999</v>
      </c>
      <c r="G51" s="138"/>
      <c r="H51" s="139"/>
    </row>
    <row r="54" spans="1:8" ht="19" x14ac:dyDescent="0.2">
      <c r="A54" s="65" t="s">
        <v>177</v>
      </c>
    </row>
    <row r="56" spans="1:8" ht="16" x14ac:dyDescent="0.2">
      <c r="A56" s="140" t="s">
        <v>128</v>
      </c>
      <c r="B56" s="77" t="s">
        <v>136</v>
      </c>
      <c r="C56" s="77" t="s">
        <v>109</v>
      </c>
      <c r="D56" s="77" t="s">
        <v>131</v>
      </c>
      <c r="E56" s="77" t="s">
        <v>129</v>
      </c>
      <c r="F56" s="77" t="s">
        <v>133</v>
      </c>
      <c r="G56" s="228" t="s">
        <v>143</v>
      </c>
      <c r="H56" s="125"/>
    </row>
    <row r="57" spans="1:8" ht="32" x14ac:dyDescent="0.2">
      <c r="A57" s="60" t="s">
        <v>145</v>
      </c>
      <c r="B57" s="60" t="s">
        <v>144</v>
      </c>
      <c r="C57" s="60" t="s">
        <v>146</v>
      </c>
      <c r="D57" s="60">
        <v>1</v>
      </c>
      <c r="E57" s="60" t="s">
        <v>151</v>
      </c>
      <c r="F57" s="60">
        <v>1</v>
      </c>
      <c r="G57" s="241">
        <f>F57*C57</f>
        <v>194.88</v>
      </c>
      <c r="H57" s="123"/>
    </row>
    <row r="58" spans="1:8" ht="48" x14ac:dyDescent="0.2">
      <c r="A58" s="60" t="s">
        <v>148</v>
      </c>
      <c r="B58" s="60" t="s">
        <v>147</v>
      </c>
      <c r="C58" s="60" t="s">
        <v>149</v>
      </c>
      <c r="D58" s="60" t="s">
        <v>142</v>
      </c>
      <c r="E58" s="60" t="s">
        <v>132</v>
      </c>
      <c r="F58" s="60">
        <v>30</v>
      </c>
      <c r="G58" s="241">
        <f>(C58/30)*F58</f>
        <v>2349.46</v>
      </c>
      <c r="H58" s="123"/>
    </row>
    <row r="59" spans="1:8" ht="32" x14ac:dyDescent="0.2">
      <c r="A59" s="60" t="s">
        <v>135</v>
      </c>
      <c r="B59" s="60" t="s">
        <v>134</v>
      </c>
      <c r="C59" s="60" t="s">
        <v>137</v>
      </c>
      <c r="D59" s="60" t="s">
        <v>138</v>
      </c>
      <c r="E59" s="141" t="s">
        <v>130</v>
      </c>
      <c r="F59" s="60">
        <v>1</v>
      </c>
      <c r="G59" s="241">
        <f>F59*C59</f>
        <v>243.6</v>
      </c>
      <c r="H59" s="123"/>
    </row>
    <row r="60" spans="1:8" ht="16" x14ac:dyDescent="0.2">
      <c r="A60" s="60" t="s">
        <v>140</v>
      </c>
      <c r="B60" s="60" t="s">
        <v>139</v>
      </c>
      <c r="C60" s="60" t="s">
        <v>141</v>
      </c>
      <c r="D60" s="60" t="s">
        <v>142</v>
      </c>
      <c r="E60" s="60" t="s">
        <v>132</v>
      </c>
      <c r="F60" s="60">
        <v>30</v>
      </c>
      <c r="G60" s="241">
        <f>(C60/30)*F60</f>
        <v>486.96</v>
      </c>
      <c r="H60" s="123"/>
    </row>
    <row r="61" spans="1:8" ht="16" x14ac:dyDescent="0.2">
      <c r="A61" s="58" t="s">
        <v>176</v>
      </c>
      <c r="F61" s="107"/>
      <c r="G61" s="154">
        <f>SUM(G57:G60)</f>
        <v>3274.9</v>
      </c>
    </row>
    <row r="62" spans="1:8" x14ac:dyDescent="0.2">
      <c r="A62" s="58"/>
      <c r="F62" s="107"/>
      <c r="G62" s="142"/>
    </row>
    <row r="63" spans="1:8" ht="16" x14ac:dyDescent="0.2">
      <c r="A63" s="77" t="s">
        <v>213</v>
      </c>
    </row>
    <row r="64" spans="1:8" x14ac:dyDescent="0.2">
      <c r="A64" s="226">
        <v>1.67E-2</v>
      </c>
    </row>
    <row r="68" spans="1:6" x14ac:dyDescent="0.2">
      <c r="B68" t="s">
        <v>179</v>
      </c>
      <c r="C68" t="s">
        <v>199</v>
      </c>
      <c r="D68" t="s">
        <v>100</v>
      </c>
      <c r="E68" t="s">
        <v>64</v>
      </c>
      <c r="F68" t="s">
        <v>177</v>
      </c>
    </row>
    <row r="69" spans="1:6" x14ac:dyDescent="0.2">
      <c r="B69" s="156">
        <f>J9/12*11</f>
        <v>18028.621233333335</v>
      </c>
      <c r="C69" s="155">
        <f>G19/12*11</f>
        <v>2016.9644000000001</v>
      </c>
      <c r="D69" s="155">
        <f>C41/12*11</f>
        <v>2320.8009305555561</v>
      </c>
      <c r="E69" s="155">
        <f>F47/12*11+F50</f>
        <v>379223.367975</v>
      </c>
      <c r="F69" s="155">
        <f>G61</f>
        <v>3274.9</v>
      </c>
    </row>
    <row r="70" spans="1:6" ht="21" x14ac:dyDescent="0.25">
      <c r="A70" s="157" t="s">
        <v>178</v>
      </c>
      <c r="B70" s="158">
        <f>B69+C69+D69+E69+F69</f>
        <v>404864.65453888889</v>
      </c>
    </row>
    <row r="72" spans="1:6" x14ac:dyDescent="0.2">
      <c r="A72" s="161" t="s">
        <v>186</v>
      </c>
      <c r="B72" s="162">
        <f>'BIA souhrn'!B8*'SL_se stomii'!A64</f>
        <v>75.133299999999991</v>
      </c>
    </row>
    <row r="73" spans="1:6" x14ac:dyDescent="0.2">
      <c r="A73" s="161" t="s">
        <v>191</v>
      </c>
      <c r="B73" s="162">
        <f>'BIA souhrn'!C8*'SL_se stomii'!A64</f>
        <v>70.774599999999992</v>
      </c>
    </row>
    <row r="74" spans="1:6" x14ac:dyDescent="0.2">
      <c r="A74" s="161" t="s">
        <v>192</v>
      </c>
      <c r="B74" s="162">
        <f>'BIA souhrn'!D8*'SL_se stomii'!A64</f>
        <v>66.415899999999993</v>
      </c>
    </row>
    <row r="75" spans="1:6" x14ac:dyDescent="0.2">
      <c r="A75" s="161" t="s">
        <v>193</v>
      </c>
      <c r="B75" s="162">
        <f>'BIA souhrn'!E8*'SL_se stomii'!A64</f>
        <v>62.057200000000002</v>
      </c>
    </row>
    <row r="76" spans="1:6" x14ac:dyDescent="0.2">
      <c r="A76" s="161" t="s">
        <v>194</v>
      </c>
      <c r="B76" s="162">
        <f>'BIA souhrn'!F8*'SL_se stomii'!A64</f>
        <v>57.698499999999996</v>
      </c>
    </row>
  </sheetData>
  <mergeCells count="2">
    <mergeCell ref="E47:E49"/>
    <mergeCell ref="F47:F49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21"/>
  <sheetViews>
    <sheetView workbookViewId="0"/>
  </sheetViews>
  <sheetFormatPr baseColWidth="10" defaultColWidth="8.83203125" defaultRowHeight="15" x14ac:dyDescent="0.2"/>
  <cols>
    <col min="1" max="2" width="2.6640625" customWidth="1"/>
    <col min="3" max="3" width="16.6640625" customWidth="1"/>
    <col min="4" max="4" width="75.5" customWidth="1"/>
    <col min="5" max="5" width="84" customWidth="1"/>
    <col min="6" max="6" width="61.83203125" customWidth="1"/>
    <col min="7" max="7" width="2.6640625" customWidth="1"/>
  </cols>
  <sheetData>
    <row r="1" spans="1:17" s="24" customFormat="1" ht="33" customHeight="1" x14ac:dyDescent="0.35">
      <c r="B1" s="26" t="s">
        <v>5</v>
      </c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s="33" customFormat="1" ht="3.75" customHeight="1" x14ac:dyDescent="0.2">
      <c r="H2" s="34"/>
      <c r="I2" s="34"/>
      <c r="J2" s="34"/>
      <c r="K2" s="34"/>
      <c r="L2" s="34"/>
      <c r="M2" s="34"/>
      <c r="N2" s="34"/>
      <c r="O2" s="34"/>
      <c r="P2" s="34"/>
      <c r="Q2" s="34"/>
    </row>
    <row r="4" spans="1:17" ht="23" x14ac:dyDescent="0.25">
      <c r="B4" s="28" t="s">
        <v>5</v>
      </c>
      <c r="C4" s="28"/>
      <c r="D4" s="28"/>
      <c r="E4" s="31"/>
      <c r="F4" s="31"/>
    </row>
    <row r="5" spans="1:17" ht="18" x14ac:dyDescent="0.2">
      <c r="A5" s="27"/>
      <c r="B5" s="35"/>
      <c r="C5" s="41" t="s">
        <v>2</v>
      </c>
      <c r="D5" s="41" t="s">
        <v>3</v>
      </c>
      <c r="E5" s="41" t="s">
        <v>4</v>
      </c>
      <c r="F5" s="43" t="s">
        <v>6</v>
      </c>
      <c r="G5" s="27"/>
      <c r="H5" s="27"/>
    </row>
    <row r="6" spans="1:17" ht="95" x14ac:dyDescent="0.2">
      <c r="A6" s="27"/>
      <c r="B6" s="36"/>
      <c r="C6" s="27"/>
      <c r="D6" s="27"/>
      <c r="E6" s="40" t="s">
        <v>7</v>
      </c>
      <c r="F6" s="39" t="s">
        <v>8</v>
      </c>
      <c r="G6" s="27"/>
      <c r="H6" s="27"/>
    </row>
    <row r="7" spans="1:17" ht="18" x14ac:dyDescent="0.2">
      <c r="A7" s="27"/>
      <c r="B7" s="36"/>
      <c r="C7" s="27"/>
      <c r="D7" s="27"/>
      <c r="E7" s="27"/>
      <c r="F7" s="37"/>
      <c r="G7" s="27"/>
      <c r="H7" s="27"/>
    </row>
    <row r="8" spans="1:17" ht="18" x14ac:dyDescent="0.2">
      <c r="A8" s="27"/>
      <c r="B8" s="36"/>
      <c r="C8" s="27"/>
      <c r="D8" s="27"/>
      <c r="E8" s="27"/>
      <c r="F8" s="37"/>
      <c r="G8" s="27"/>
      <c r="H8" s="27"/>
    </row>
    <row r="9" spans="1:17" ht="18" x14ac:dyDescent="0.2">
      <c r="A9" s="27"/>
      <c r="B9" s="36"/>
      <c r="C9" s="27"/>
      <c r="D9" s="27"/>
      <c r="E9" s="27"/>
      <c r="F9" s="37"/>
      <c r="G9" s="27"/>
      <c r="H9" s="27"/>
    </row>
    <row r="10" spans="1:17" ht="18" x14ac:dyDescent="0.2">
      <c r="A10" s="27"/>
      <c r="B10" s="36"/>
      <c r="C10" s="27"/>
      <c r="D10" s="27"/>
      <c r="E10" s="27"/>
      <c r="F10" s="37"/>
      <c r="G10" s="27"/>
      <c r="H10" s="27"/>
    </row>
    <row r="11" spans="1:17" ht="18" x14ac:dyDescent="0.2">
      <c r="A11" s="27"/>
      <c r="B11" s="36"/>
      <c r="C11" s="27"/>
      <c r="D11" s="27"/>
      <c r="E11" s="27"/>
      <c r="F11" s="37"/>
      <c r="G11" s="27"/>
      <c r="H11" s="27"/>
    </row>
    <row r="12" spans="1:17" ht="18" x14ac:dyDescent="0.2">
      <c r="A12" s="27"/>
      <c r="B12" s="36"/>
      <c r="C12" s="27"/>
      <c r="D12" s="27"/>
      <c r="E12" s="27"/>
      <c r="F12" s="37"/>
      <c r="G12" s="27"/>
      <c r="H12" s="27"/>
    </row>
    <row r="13" spans="1:17" ht="18" x14ac:dyDescent="0.2">
      <c r="A13" s="27"/>
      <c r="B13" s="36"/>
      <c r="C13" s="27"/>
      <c r="D13" s="27"/>
      <c r="E13" s="27"/>
      <c r="F13" s="37"/>
      <c r="G13" s="27"/>
      <c r="H13" s="27"/>
    </row>
    <row r="14" spans="1:17" ht="18" x14ac:dyDescent="0.2">
      <c r="A14" s="27"/>
      <c r="B14" s="36"/>
      <c r="C14" s="27"/>
      <c r="D14" s="27"/>
      <c r="E14" s="27"/>
      <c r="F14" s="37"/>
      <c r="G14" s="27"/>
      <c r="H14" s="27"/>
    </row>
    <row r="15" spans="1:17" ht="18" x14ac:dyDescent="0.2">
      <c r="A15" s="27"/>
      <c r="B15" s="36"/>
      <c r="C15" s="27"/>
      <c r="D15" s="27"/>
      <c r="E15" s="27"/>
      <c r="F15" s="37"/>
      <c r="G15" s="27"/>
      <c r="H15" s="27"/>
    </row>
    <row r="16" spans="1:17" ht="18" x14ac:dyDescent="0.2">
      <c r="A16" s="27"/>
      <c r="B16" s="36"/>
      <c r="C16" s="27"/>
      <c r="D16" s="27"/>
      <c r="E16" s="27"/>
      <c r="F16" s="37"/>
      <c r="G16" s="27"/>
      <c r="H16" s="27"/>
    </row>
    <row r="17" spans="1:10" ht="18" x14ac:dyDescent="0.2">
      <c r="A17" s="27"/>
      <c r="B17" s="36"/>
      <c r="C17" s="27"/>
      <c r="D17" s="27"/>
      <c r="E17" s="27"/>
      <c r="F17" s="37"/>
      <c r="G17" s="27"/>
      <c r="H17" s="27"/>
    </row>
    <row r="18" spans="1:10" ht="18" x14ac:dyDescent="0.2">
      <c r="A18" s="27"/>
      <c r="B18" s="36"/>
      <c r="C18" s="27"/>
      <c r="D18" s="27"/>
      <c r="E18" s="27"/>
      <c r="F18" s="37"/>
      <c r="G18" s="27"/>
      <c r="H18" s="27"/>
    </row>
    <row r="19" spans="1:10" ht="18" x14ac:dyDescent="0.2">
      <c r="A19" s="27"/>
      <c r="B19" s="36"/>
      <c r="C19" s="27"/>
      <c r="D19" s="27"/>
      <c r="E19" s="27"/>
      <c r="F19" s="37"/>
      <c r="G19" s="27"/>
      <c r="H19" s="27"/>
    </row>
    <row r="20" spans="1:10" ht="18" x14ac:dyDescent="0.2">
      <c r="A20" s="27"/>
      <c r="B20" s="36"/>
      <c r="C20" s="27"/>
      <c r="D20" s="27"/>
      <c r="E20" s="27"/>
      <c r="F20" s="37"/>
      <c r="G20" s="27"/>
      <c r="H20" s="27"/>
      <c r="J20" s="27"/>
    </row>
    <row r="21" spans="1:10" ht="18" x14ac:dyDescent="0.2">
      <c r="B21" s="29"/>
      <c r="C21" s="30"/>
      <c r="D21" s="30"/>
      <c r="E21" s="32"/>
      <c r="F21" s="3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736F79A0CB2048BCCEFF8EF6F31D3F" ma:contentTypeVersion="8" ma:contentTypeDescription="Create a new document." ma:contentTypeScope="" ma:versionID="8632c8a065f7e5c9d74577f578011aa0">
  <xsd:schema xmlns:xsd="http://www.w3.org/2001/XMLSchema" xmlns:xs="http://www.w3.org/2001/XMLSchema" xmlns:p="http://schemas.microsoft.com/office/2006/metadata/properties" xmlns:ns2="02792ed2-d469-4db4-97c2-398057315c69" xmlns:ns3="83bc0be1-8772-40c8-9de0-c21ea58611c2" targetNamespace="http://schemas.microsoft.com/office/2006/metadata/properties" ma:root="true" ma:fieldsID="baa0cec46126a2ce7df5df6587ee2c57" ns2:_="" ns3:_="">
    <xsd:import namespace="02792ed2-d469-4db4-97c2-398057315c69"/>
    <xsd:import namespace="83bc0be1-8772-40c8-9de0-c21ea58611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92ed2-d469-4db4-97c2-398057315c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bc0be1-8772-40c8-9de0-c21ea58611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33C5B0-E7E7-4BB3-A61B-6339BEBAE5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F2F7F-18AD-4326-8FAC-3854C87F9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792ed2-d469-4db4-97c2-398057315c69"/>
    <ds:schemaRef ds:uri="83bc0be1-8772-40c8-9de0-c21ea5861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045123-6D0A-4BC0-A4EB-49DF0F3DCBF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1. Úvodní strana</vt:lpstr>
      <vt:lpstr>2 DEF</vt:lpstr>
      <vt:lpstr>3. Populace Penetrace</vt:lpstr>
      <vt:lpstr>Cena</vt:lpstr>
      <vt:lpstr>BIA souhrn</vt:lpstr>
      <vt:lpstr>Analyza senzitivity souhrn</vt:lpstr>
      <vt:lpstr>AS R1</vt:lpstr>
      <vt:lpstr>AS R2</vt:lpstr>
      <vt:lpstr>AS R3</vt:lpstr>
      <vt:lpstr>AS R4</vt:lpstr>
      <vt:lpstr>AS R5</vt:lpstr>
      <vt:lpstr>Peristeen_bez stomie</vt:lpstr>
      <vt:lpstr>Peristeen_se stomii</vt:lpstr>
      <vt:lpstr>SL_bez stomie</vt:lpstr>
      <vt:lpstr>SL_se stomii</vt:lpstr>
      <vt:lpstr>Citation for SCI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Jana Benová</dc:creator>
  <cp:keywords/>
  <dc:description/>
  <cp:lastModifiedBy>AD</cp:lastModifiedBy>
  <cp:revision/>
  <dcterms:created xsi:type="dcterms:W3CDTF">2017-09-13T15:25:06Z</dcterms:created>
  <dcterms:modified xsi:type="dcterms:W3CDTF">2026-02-19T08:39:18Z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0x0101004D736F79A0CB2048BCCEFF8EF6F31D3F</vt:lpwstr>
  </property>
</Properties>
</file>